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4940" windowHeight="7935"/>
  </bookViews>
  <sheets>
    <sheet name="HP LY THUYE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0" localSheetId="0">'[1]PNT-QUOT-#3'!#REF!</definedName>
    <definedName name="\0">'[1]PNT-QUOT-#3'!#REF!</definedName>
    <definedName name="\d" localSheetId="0">'[2]??-BLDG'!#REF!</definedName>
    <definedName name="\d">'[2]??-BLDG'!#REF!</definedName>
    <definedName name="\e" localSheetId="0">'[2]??-BLDG'!#REF!</definedName>
    <definedName name="\e">'[2]??-BLDG'!#REF!</definedName>
    <definedName name="\f" localSheetId="0">'[2]??-BLDG'!#REF!</definedName>
    <definedName name="\f">'[2]??-BLDG'!#REF!</definedName>
    <definedName name="\g" localSheetId="0">'[2]??-BLDG'!#REF!</definedName>
    <definedName name="\g">'[2]??-BLDG'!#REF!</definedName>
    <definedName name="\h" localSheetId="0">'[2]??-BLDG'!#REF!</definedName>
    <definedName name="\h">'[2]??-BLDG'!#REF!</definedName>
    <definedName name="\i" localSheetId="0">'[2]??-BLDG'!#REF!</definedName>
    <definedName name="\i">'[2]??-BLDG'!#REF!</definedName>
    <definedName name="\j" localSheetId="0">'[2]??-BLDG'!#REF!</definedName>
    <definedName name="\j">'[2]??-BLDG'!#REF!</definedName>
    <definedName name="\k" localSheetId="0">'[2]??-BLDG'!#REF!</definedName>
    <definedName name="\k">'[2]??-BLDG'!#REF!</definedName>
    <definedName name="\l" localSheetId="0">'[2]??-BLDG'!#REF!</definedName>
    <definedName name="\l">'[2]??-BLDG'!#REF!</definedName>
    <definedName name="\m" localSheetId="0">'[2]??-BLDG'!#REF!</definedName>
    <definedName name="\m">'[2]??-BLDG'!#REF!</definedName>
    <definedName name="\n" localSheetId="0">'[2]??-BLDG'!#REF!</definedName>
    <definedName name="\n">'[2]??-BLDG'!#REF!</definedName>
    <definedName name="\o" localSheetId="0">'[2]??-BLDG'!#REF!</definedName>
    <definedName name="\o">'[2]??-BLDG'!#REF!</definedName>
    <definedName name="\z" localSheetId="0">'[1]COAT&amp;WRAP-QIOT-#3'!#REF!</definedName>
    <definedName name="\z">'[1]COAT&amp;WRAP-QIOT-#3'!#REF!</definedName>
    <definedName name="_1">#N/A</definedName>
    <definedName name="_1000A01">#N/A</definedName>
    <definedName name="_2">#N/A</definedName>
    <definedName name="_A65700" localSheetId="0">'[3]MTO REV.2(ARMOR)'!#REF!</definedName>
    <definedName name="_A65700">'[3]MTO REV.2(ARMOR)'!#REF!</definedName>
    <definedName name="_A65800" localSheetId="0">'[3]MTO REV.2(ARMOR)'!#REF!</definedName>
    <definedName name="_A65800">'[3]MTO REV.2(ARMOR)'!#REF!</definedName>
    <definedName name="_A66000" localSheetId="0">'[3]MTO REV.2(ARMOR)'!#REF!</definedName>
    <definedName name="_A66000">'[3]MTO REV.2(ARMOR)'!#REF!</definedName>
    <definedName name="_A67000" localSheetId="0">'[3]MTO REV.2(ARMOR)'!#REF!</definedName>
    <definedName name="_A67000">'[3]MTO REV.2(ARMOR)'!#REF!</definedName>
    <definedName name="_A68000" localSheetId="0">'[3]MTO REV.2(ARMOR)'!#REF!</definedName>
    <definedName name="_A68000">'[3]MTO REV.2(ARMOR)'!#REF!</definedName>
    <definedName name="_A70000" localSheetId="0">'[3]MTO REV.2(ARMOR)'!#REF!</definedName>
    <definedName name="_A70000">'[3]MTO REV.2(ARMOR)'!#REF!</definedName>
    <definedName name="_A75000" localSheetId="0">'[3]MTO REV.2(ARMOR)'!#REF!</definedName>
    <definedName name="_A75000">'[3]MTO REV.2(ARMOR)'!#REF!</definedName>
    <definedName name="_A85000" localSheetId="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0" hidden="1">'HP LY THUYET'!$A$8:$P$11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 localSheetId="0">'[1]PNT-QUOT-#3'!#REF!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 localSheetId="0">#REF!</definedName>
    <definedName name="A60000.">#REF!</definedName>
    <definedName name="AA">#REF!</definedName>
    <definedName name="AAA" localSheetId="0">'[4]MTL$-INTER'!#REF!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 localSheetId="0">'[1]PNT-QUOT-#3'!#REF!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 localSheetId="0">'[1]PNT-QUOT-#3'!#REF!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 localSheetId="0">[6]SILICATE!#REF!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 localSheetId="0">#REF!</definedName>
    <definedName name="_xlnm.Database">#REF!</definedName>
    <definedName name="DataFilter" localSheetId="0">[7]!DataFilter</definedName>
    <definedName name="DataFilter">[7]!DataFilter</definedName>
    <definedName name="DataSort" localSheetId="0">[7]!DataSort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 localSheetId="0">[6]SILICATE!#REF!</definedName>
    <definedName name="_xlnm.Extract">[6]SILICATE!#REF!</definedName>
    <definedName name="FACTOR">#REF!</definedName>
    <definedName name="FP" localSheetId="0">'[1]COAT&amp;WRAP-QIOT-#3'!#REF!</definedName>
    <definedName name="FP">'[1]COAT&amp;WRAP-QIOT-#3'!#REF!</definedName>
    <definedName name="GoBack" localSheetId="0">[7]Sheet1!GoBack</definedName>
    <definedName name="GoBack">[7]Sheet1!GoBack</definedName>
    <definedName name="GPT_GROUNDING_PT" localSheetId="0">'[8]NEW-PANEL'!#REF!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 localSheetId="0">'[1]COAT&amp;WRAP-QIOT-#3'!#REF!</definedName>
    <definedName name="IO">'[1]COAT&amp;WRAP-QIOT-#3'!#REF!</definedName>
    <definedName name="MAJ_CON_EQP">#REF!</definedName>
    <definedName name="MAT" localSheetId="0">'[1]COAT&amp;WRAP-QIOT-#3'!#REF!</definedName>
    <definedName name="MAT">'[1]COAT&amp;WRAP-QIOT-#3'!#REF!</definedName>
    <definedName name="MF" localSheetId="0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 localSheetId="0">'[8]NEW-PANEL'!#REF!</definedName>
    <definedName name="OTHER_PANEL">'[8]NEW-PANEL'!#REF!</definedName>
    <definedName name="P" localSheetId="0">'[1]PNT-QUOT-#3'!#REF!</definedName>
    <definedName name="P">'[1]PNT-QUOT-#3'!#REF!</definedName>
    <definedName name="PEJM" localSheetId="0">'[1]COAT&amp;WRAP-QIOT-#3'!#REF!</definedName>
    <definedName name="PEJM">'[1]COAT&amp;WRAP-QIOT-#3'!#REF!</definedName>
    <definedName name="PF" localSheetId="0">'[1]PNT-QUOT-#3'!#REF!</definedName>
    <definedName name="PF">'[1]PNT-QUOT-#3'!#REF!</definedName>
    <definedName name="PL_指示燈___P.B.___REST_P.B._壓扣開關" localSheetId="0">'[8]NEW-PANEL'!#REF!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 localSheetId="0">'HP LY THUYET'!$A$1:$R$106</definedName>
    <definedName name="_xlnm.Print_Area">#REF!</definedName>
    <definedName name="Print_Area_MI">[10]ESTI.!$A$1:$U$52</definedName>
    <definedName name="_xlnm.Print_Titles" localSheetId="0">'HP LY THUYET'!$8:$11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 localSheetId="0">'[1]COAT&amp;WRAP-QIOT-#3'!#REF!</definedName>
    <definedName name="RT">'[1]COAT&amp;WRAP-QIOT-#3'!#REF!</definedName>
    <definedName name="SB">[9]IBASE!$AH$7:$AL$14</definedName>
    <definedName name="SCH">#REF!</definedName>
    <definedName name="SIZE">#REF!</definedName>
    <definedName name="solver_adj" localSheetId="0" hidden="1">'HP LY THUYET'!$F$12:$K$12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'HP LY THUYET'!$B$12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'HP LY THUYET'!#REF!</definedName>
    <definedName name="solver_pre" localSheetId="0" hidden="1">0.000001</definedName>
    <definedName name="solver_rel1" localSheetId="0" hidden="1">2</definedName>
    <definedName name="solver_rhs1" localSheetId="0" hidden="1">#REF!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RT">#REF!</definedName>
    <definedName name="SORT_AREA">'[10]DI-ESTI'!$A$8:$R$489</definedName>
    <definedName name="SP" localSheetId="0">'[1]PNT-QUOT-#3'!#REF!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 localSheetId="0">'[1]COAT&amp;WRAP-QIOT-#3'!#REF!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 localSheetId="0">'[8]NEW-PANEL'!#REF!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B97" i="1" l="1"/>
  <c r="B96" i="1"/>
  <c r="B95" i="1"/>
  <c r="B94" i="1"/>
  <c r="B93" i="1"/>
  <c r="B92" i="1"/>
  <c r="B91" i="1"/>
  <c r="B90" i="1"/>
  <c r="B89" i="1"/>
  <c r="R87" i="1"/>
  <c r="Q87" i="1"/>
  <c r="P87" i="1"/>
  <c r="N87" i="1"/>
  <c r="L87" i="1"/>
  <c r="C87" i="1"/>
  <c r="D87" i="1" s="1"/>
  <c r="A87" i="1"/>
  <c r="R86" i="1"/>
  <c r="Q86" i="1"/>
  <c r="P86" i="1"/>
  <c r="N86" i="1"/>
  <c r="L86" i="1"/>
  <c r="C86" i="1"/>
  <c r="D86" i="1" s="1"/>
  <c r="A86" i="1"/>
  <c r="R85" i="1"/>
  <c r="Q85" i="1"/>
  <c r="P85" i="1"/>
  <c r="N85" i="1"/>
  <c r="L85" i="1"/>
  <c r="C85" i="1"/>
  <c r="D85" i="1" s="1"/>
  <c r="A85" i="1"/>
  <c r="R84" i="1"/>
  <c r="Q84" i="1"/>
  <c r="P84" i="1"/>
  <c r="N84" i="1"/>
  <c r="L84" i="1"/>
  <c r="C84" i="1"/>
  <c r="D84" i="1" s="1"/>
  <c r="A84" i="1"/>
  <c r="R83" i="1"/>
  <c r="Q83" i="1"/>
  <c r="P83" i="1"/>
  <c r="N83" i="1"/>
  <c r="L83" i="1"/>
  <c r="C83" i="1"/>
  <c r="D83" i="1" s="1"/>
  <c r="A83" i="1"/>
  <c r="R82" i="1"/>
  <c r="Q82" i="1"/>
  <c r="P82" i="1"/>
  <c r="N82" i="1"/>
  <c r="L82" i="1"/>
  <c r="C82" i="1"/>
  <c r="D82" i="1" s="1"/>
  <c r="A82" i="1"/>
  <c r="R81" i="1"/>
  <c r="Q81" i="1"/>
  <c r="P81" i="1"/>
  <c r="N81" i="1"/>
  <c r="L81" i="1"/>
  <c r="C81" i="1"/>
  <c r="D81" i="1" s="1"/>
  <c r="A81" i="1"/>
  <c r="R80" i="1"/>
  <c r="Q80" i="1"/>
  <c r="P80" i="1"/>
  <c r="N80" i="1"/>
  <c r="L80" i="1"/>
  <c r="C80" i="1"/>
  <c r="D80" i="1" s="1"/>
  <c r="A80" i="1"/>
  <c r="R79" i="1"/>
  <c r="Q79" i="1"/>
  <c r="P79" i="1"/>
  <c r="N79" i="1"/>
  <c r="L79" i="1"/>
  <c r="C79" i="1"/>
  <c r="D79" i="1" s="1"/>
  <c r="A79" i="1"/>
  <c r="R78" i="1"/>
  <c r="Q78" i="1"/>
  <c r="P78" i="1"/>
  <c r="N78" i="1"/>
  <c r="L78" i="1"/>
  <c r="C78" i="1"/>
  <c r="D78" i="1" s="1"/>
  <c r="A78" i="1"/>
  <c r="R77" i="1"/>
  <c r="Q77" i="1"/>
  <c r="P77" i="1"/>
  <c r="N77" i="1"/>
  <c r="L77" i="1"/>
  <c r="C77" i="1"/>
  <c r="D77" i="1" s="1"/>
  <c r="A77" i="1"/>
  <c r="R76" i="1"/>
  <c r="Q76" i="1"/>
  <c r="P76" i="1"/>
  <c r="N76" i="1"/>
  <c r="L76" i="1"/>
  <c r="C76" i="1"/>
  <c r="D76" i="1" s="1"/>
  <c r="A76" i="1"/>
  <c r="R75" i="1"/>
  <c r="Q75" i="1"/>
  <c r="P75" i="1"/>
  <c r="N75" i="1"/>
  <c r="L75" i="1"/>
  <c r="C75" i="1"/>
  <c r="D75" i="1" s="1"/>
  <c r="A75" i="1"/>
  <c r="R74" i="1"/>
  <c r="Q74" i="1"/>
  <c r="P74" i="1"/>
  <c r="N74" i="1"/>
  <c r="L74" i="1"/>
  <c r="C74" i="1"/>
  <c r="D74" i="1" s="1"/>
  <c r="A74" i="1"/>
  <c r="R73" i="1"/>
  <c r="Q73" i="1"/>
  <c r="P73" i="1"/>
  <c r="N73" i="1"/>
  <c r="L73" i="1"/>
  <c r="C73" i="1"/>
  <c r="D73" i="1" s="1"/>
  <c r="A73" i="1"/>
  <c r="R72" i="1"/>
  <c r="Q72" i="1"/>
  <c r="P72" i="1"/>
  <c r="N72" i="1"/>
  <c r="L72" i="1"/>
  <c r="C72" i="1"/>
  <c r="D72" i="1" s="1"/>
  <c r="A72" i="1"/>
  <c r="R71" i="1"/>
  <c r="Q71" i="1"/>
  <c r="P71" i="1"/>
  <c r="N71" i="1"/>
  <c r="L71" i="1"/>
  <c r="C71" i="1"/>
  <c r="D71" i="1" s="1"/>
  <c r="A71" i="1"/>
  <c r="R70" i="1"/>
  <c r="Q70" i="1"/>
  <c r="P70" i="1"/>
  <c r="N70" i="1"/>
  <c r="L70" i="1"/>
  <c r="C70" i="1"/>
  <c r="D70" i="1" s="1"/>
  <c r="A70" i="1"/>
  <c r="R69" i="1"/>
  <c r="Q69" i="1"/>
  <c r="P69" i="1"/>
  <c r="N69" i="1"/>
  <c r="L69" i="1"/>
  <c r="C69" i="1"/>
  <c r="D69" i="1" s="1"/>
  <c r="A69" i="1"/>
  <c r="R68" i="1"/>
  <c r="Q68" i="1"/>
  <c r="P68" i="1"/>
  <c r="N68" i="1"/>
  <c r="L68" i="1"/>
  <c r="C68" i="1"/>
  <c r="D68" i="1" s="1"/>
  <c r="A68" i="1"/>
  <c r="R67" i="1"/>
  <c r="Q67" i="1"/>
  <c r="P67" i="1"/>
  <c r="N67" i="1"/>
  <c r="L67" i="1"/>
  <c r="C67" i="1"/>
  <c r="D67" i="1" s="1"/>
  <c r="A67" i="1"/>
  <c r="R66" i="1"/>
  <c r="Q66" i="1"/>
  <c r="P66" i="1"/>
  <c r="N66" i="1"/>
  <c r="L66" i="1"/>
  <c r="C66" i="1"/>
  <c r="D66" i="1" s="1"/>
  <c r="A66" i="1"/>
  <c r="R65" i="1"/>
  <c r="Q65" i="1"/>
  <c r="P65" i="1"/>
  <c r="N65" i="1"/>
  <c r="L65" i="1"/>
  <c r="C65" i="1"/>
  <c r="D65" i="1" s="1"/>
  <c r="A65" i="1"/>
  <c r="R64" i="1"/>
  <c r="Q64" i="1"/>
  <c r="P64" i="1"/>
  <c r="N64" i="1"/>
  <c r="L64" i="1"/>
  <c r="C64" i="1"/>
  <c r="D64" i="1" s="1"/>
  <c r="A64" i="1"/>
  <c r="R63" i="1"/>
  <c r="Q63" i="1"/>
  <c r="P63" i="1"/>
  <c r="N63" i="1"/>
  <c r="L63" i="1"/>
  <c r="C63" i="1"/>
  <c r="D63" i="1" s="1"/>
  <c r="A63" i="1"/>
  <c r="R62" i="1"/>
  <c r="Q62" i="1"/>
  <c r="P62" i="1"/>
  <c r="N62" i="1"/>
  <c r="L62" i="1"/>
  <c r="C62" i="1"/>
  <c r="D62" i="1" s="1"/>
  <c r="A62" i="1"/>
  <c r="R61" i="1"/>
  <c r="Q61" i="1"/>
  <c r="P61" i="1"/>
  <c r="N61" i="1"/>
  <c r="L61" i="1"/>
  <c r="C61" i="1"/>
  <c r="D61" i="1" s="1"/>
  <c r="A61" i="1"/>
  <c r="R60" i="1"/>
  <c r="Q60" i="1"/>
  <c r="P60" i="1"/>
  <c r="N60" i="1"/>
  <c r="L60" i="1"/>
  <c r="C60" i="1"/>
  <c r="D60" i="1" s="1"/>
  <c r="A60" i="1"/>
  <c r="R59" i="1"/>
  <c r="Q59" i="1"/>
  <c r="P59" i="1"/>
  <c r="N59" i="1"/>
  <c r="L59" i="1"/>
  <c r="C59" i="1"/>
  <c r="D59" i="1" s="1"/>
  <c r="A59" i="1"/>
  <c r="R58" i="1"/>
  <c r="Q58" i="1"/>
  <c r="P58" i="1"/>
  <c r="N58" i="1"/>
  <c r="L58" i="1"/>
  <c r="C58" i="1"/>
  <c r="D58" i="1" s="1"/>
  <c r="A58" i="1"/>
  <c r="R57" i="1"/>
  <c r="Q57" i="1"/>
  <c r="P57" i="1"/>
  <c r="N57" i="1"/>
  <c r="L57" i="1"/>
  <c r="C57" i="1"/>
  <c r="D57" i="1" s="1"/>
  <c r="A57" i="1"/>
  <c r="R56" i="1"/>
  <c r="Q56" i="1"/>
  <c r="P56" i="1"/>
  <c r="N56" i="1"/>
  <c r="L56" i="1"/>
  <c r="C56" i="1"/>
  <c r="D56" i="1" s="1"/>
  <c r="A56" i="1"/>
  <c r="R55" i="1"/>
  <c r="Q55" i="1"/>
  <c r="P55" i="1"/>
  <c r="N55" i="1"/>
  <c r="L55" i="1"/>
  <c r="C55" i="1"/>
  <c r="D55" i="1" s="1"/>
  <c r="A55" i="1"/>
  <c r="L54" i="1"/>
  <c r="N54" i="1" s="1"/>
  <c r="C54" i="1"/>
  <c r="D54" i="1" s="1"/>
  <c r="A54" i="1"/>
  <c r="L53" i="1"/>
  <c r="N53" i="1" s="1"/>
  <c r="C53" i="1"/>
  <c r="D53" i="1" s="1"/>
  <c r="A53" i="1"/>
  <c r="L52" i="1"/>
  <c r="N52" i="1" s="1"/>
  <c r="C52" i="1"/>
  <c r="D52" i="1" s="1"/>
  <c r="A52" i="1"/>
  <c r="L51" i="1"/>
  <c r="N51" i="1" s="1"/>
  <c r="C51" i="1"/>
  <c r="D51" i="1" s="1"/>
  <c r="A51" i="1"/>
  <c r="L50" i="1"/>
  <c r="N50" i="1" s="1"/>
  <c r="C50" i="1"/>
  <c r="D50" i="1" s="1"/>
  <c r="A50" i="1"/>
  <c r="L49" i="1"/>
  <c r="N49" i="1" s="1"/>
  <c r="C49" i="1"/>
  <c r="D49" i="1" s="1"/>
  <c r="A49" i="1"/>
  <c r="L48" i="1"/>
  <c r="N48" i="1" s="1"/>
  <c r="C48" i="1"/>
  <c r="D48" i="1" s="1"/>
  <c r="A48" i="1"/>
  <c r="L47" i="1"/>
  <c r="N47" i="1" s="1"/>
  <c r="C47" i="1"/>
  <c r="D47" i="1" s="1"/>
  <c r="A47" i="1"/>
  <c r="L46" i="1"/>
  <c r="N46" i="1" s="1"/>
  <c r="C46" i="1"/>
  <c r="D46" i="1" s="1"/>
  <c r="A46" i="1"/>
  <c r="L45" i="1"/>
  <c r="N45" i="1" s="1"/>
  <c r="C45" i="1"/>
  <c r="D45" i="1" s="1"/>
  <c r="A45" i="1"/>
  <c r="L44" i="1"/>
  <c r="N44" i="1" s="1"/>
  <c r="C44" i="1"/>
  <c r="D44" i="1" s="1"/>
  <c r="A44" i="1"/>
  <c r="L43" i="1"/>
  <c r="N43" i="1" s="1"/>
  <c r="C43" i="1"/>
  <c r="D43" i="1" s="1"/>
  <c r="A43" i="1"/>
  <c r="L42" i="1"/>
  <c r="N42" i="1" s="1"/>
  <c r="C42" i="1"/>
  <c r="D42" i="1" s="1"/>
  <c r="A42" i="1"/>
  <c r="L41" i="1"/>
  <c r="N41" i="1" s="1"/>
  <c r="C41" i="1"/>
  <c r="D41" i="1" s="1"/>
  <c r="A41" i="1"/>
  <c r="L40" i="1"/>
  <c r="N40" i="1" s="1"/>
  <c r="C40" i="1"/>
  <c r="D40" i="1" s="1"/>
  <c r="A40" i="1"/>
  <c r="L39" i="1"/>
  <c r="N39" i="1" s="1"/>
  <c r="C39" i="1"/>
  <c r="D39" i="1" s="1"/>
  <c r="A39" i="1"/>
  <c r="L38" i="1"/>
  <c r="N38" i="1" s="1"/>
  <c r="C38" i="1"/>
  <c r="D38" i="1" s="1"/>
  <c r="A38" i="1"/>
  <c r="L37" i="1"/>
  <c r="N37" i="1" s="1"/>
  <c r="C37" i="1"/>
  <c r="D37" i="1" s="1"/>
  <c r="A37" i="1"/>
  <c r="L36" i="1"/>
  <c r="N36" i="1" s="1"/>
  <c r="C36" i="1"/>
  <c r="D36" i="1" s="1"/>
  <c r="A36" i="1"/>
  <c r="L35" i="1"/>
  <c r="N35" i="1" s="1"/>
  <c r="C35" i="1"/>
  <c r="D35" i="1" s="1"/>
  <c r="A35" i="1"/>
  <c r="L34" i="1"/>
  <c r="N34" i="1" s="1"/>
  <c r="C34" i="1"/>
  <c r="D34" i="1" s="1"/>
  <c r="A34" i="1"/>
  <c r="L33" i="1"/>
  <c r="N33" i="1" s="1"/>
  <c r="C33" i="1"/>
  <c r="D33" i="1" s="1"/>
  <c r="A33" i="1"/>
  <c r="L32" i="1"/>
  <c r="N32" i="1" s="1"/>
  <c r="C32" i="1"/>
  <c r="D32" i="1" s="1"/>
  <c r="A32" i="1"/>
  <c r="L31" i="1"/>
  <c r="N31" i="1" s="1"/>
  <c r="C31" i="1"/>
  <c r="D31" i="1" s="1"/>
  <c r="A31" i="1"/>
  <c r="L30" i="1"/>
  <c r="N30" i="1" s="1"/>
  <c r="C30" i="1"/>
  <c r="D30" i="1" s="1"/>
  <c r="A30" i="1"/>
  <c r="L29" i="1"/>
  <c r="N29" i="1" s="1"/>
  <c r="C29" i="1"/>
  <c r="D29" i="1" s="1"/>
  <c r="A29" i="1"/>
  <c r="L28" i="1"/>
  <c r="N28" i="1" s="1"/>
  <c r="C28" i="1"/>
  <c r="D28" i="1" s="1"/>
  <c r="A28" i="1"/>
  <c r="L27" i="1"/>
  <c r="N27" i="1" s="1"/>
  <c r="C27" i="1"/>
  <c r="D27" i="1" s="1"/>
  <c r="A27" i="1"/>
  <c r="L26" i="1"/>
  <c r="N26" i="1" s="1"/>
  <c r="C26" i="1"/>
  <c r="D26" i="1" s="1"/>
  <c r="A26" i="1"/>
  <c r="L25" i="1"/>
  <c r="N25" i="1" s="1"/>
  <c r="C25" i="1"/>
  <c r="D25" i="1" s="1"/>
  <c r="A25" i="1"/>
  <c r="L24" i="1"/>
  <c r="N24" i="1" s="1"/>
  <c r="C24" i="1"/>
  <c r="D24" i="1" s="1"/>
  <c r="A24" i="1"/>
  <c r="L23" i="1"/>
  <c r="N23" i="1" s="1"/>
  <c r="C23" i="1"/>
  <c r="D23" i="1" s="1"/>
  <c r="A23" i="1"/>
  <c r="L22" i="1"/>
  <c r="N22" i="1" s="1"/>
  <c r="C22" i="1"/>
  <c r="D22" i="1" s="1"/>
  <c r="A22" i="1"/>
  <c r="L21" i="1"/>
  <c r="N21" i="1" s="1"/>
  <c r="C21" i="1"/>
  <c r="D21" i="1" s="1"/>
  <c r="A21" i="1"/>
  <c r="L20" i="1"/>
  <c r="N20" i="1" s="1"/>
  <c r="C20" i="1"/>
  <c r="D20" i="1" s="1"/>
  <c r="A20" i="1"/>
  <c r="L19" i="1"/>
  <c r="N19" i="1" s="1"/>
  <c r="C19" i="1"/>
  <c r="D19" i="1" s="1"/>
  <c r="A19" i="1"/>
  <c r="L18" i="1"/>
  <c r="N18" i="1" s="1"/>
  <c r="C18" i="1"/>
  <c r="D18" i="1" s="1"/>
  <c r="A18" i="1"/>
  <c r="L17" i="1"/>
  <c r="N17" i="1" s="1"/>
  <c r="C17" i="1"/>
  <c r="D17" i="1" s="1"/>
  <c r="A17" i="1"/>
  <c r="L16" i="1"/>
  <c r="N16" i="1" s="1"/>
  <c r="C16" i="1"/>
  <c r="D16" i="1" s="1"/>
  <c r="A16" i="1"/>
  <c r="L15" i="1"/>
  <c r="N15" i="1" s="1"/>
  <c r="C15" i="1"/>
  <c r="D15" i="1" s="1"/>
  <c r="A15" i="1"/>
  <c r="L14" i="1"/>
  <c r="N14" i="1" s="1"/>
  <c r="C14" i="1"/>
  <c r="D14" i="1" s="1"/>
  <c r="A14" i="1"/>
  <c r="L13" i="1"/>
  <c r="N13" i="1" s="1"/>
  <c r="C13" i="1"/>
  <c r="D13" i="1" s="1"/>
  <c r="A13" i="1"/>
  <c r="L12" i="1"/>
  <c r="N12" i="1" s="1"/>
  <c r="C12" i="1"/>
  <c r="D12" i="1" s="1"/>
  <c r="A12" i="1"/>
  <c r="L6" i="1"/>
  <c r="A5" i="1"/>
  <c r="F89" i="1" l="1"/>
  <c r="P14" i="1"/>
  <c r="P16" i="1"/>
  <c r="P18" i="1"/>
  <c r="P20" i="1"/>
  <c r="P22" i="1"/>
  <c r="P24" i="1"/>
  <c r="P26" i="1"/>
  <c r="P28" i="1"/>
  <c r="P30" i="1"/>
  <c r="P32" i="1"/>
  <c r="P34" i="1"/>
  <c r="P36" i="1"/>
  <c r="P38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12" i="1"/>
  <c r="P13" i="1"/>
  <c r="P15" i="1"/>
  <c r="P17" i="1"/>
  <c r="P19" i="1"/>
  <c r="P21" i="1"/>
  <c r="P23" i="1"/>
  <c r="P25" i="1"/>
  <c r="P27" i="1"/>
  <c r="P29" i="1"/>
  <c r="P31" i="1"/>
  <c r="P33" i="1"/>
  <c r="P35" i="1"/>
  <c r="P37" i="1"/>
  <c r="P39" i="1"/>
  <c r="Q39" i="1" l="1"/>
  <c r="R39" i="1"/>
  <c r="Q35" i="1"/>
  <c r="R35" i="1"/>
  <c r="Q31" i="1"/>
  <c r="R31" i="1"/>
  <c r="Q27" i="1"/>
  <c r="R27" i="1"/>
  <c r="Q23" i="1"/>
  <c r="R23" i="1"/>
  <c r="Q19" i="1"/>
  <c r="R19" i="1"/>
  <c r="Q15" i="1"/>
  <c r="R15" i="1"/>
  <c r="J94" i="1"/>
  <c r="Q12" i="1"/>
  <c r="R12" i="1"/>
  <c r="J90" i="1"/>
  <c r="Q53" i="1"/>
  <c r="R53" i="1"/>
  <c r="Q51" i="1"/>
  <c r="R51" i="1"/>
  <c r="Q49" i="1"/>
  <c r="R49" i="1"/>
  <c r="Q47" i="1"/>
  <c r="R47" i="1"/>
  <c r="Q45" i="1"/>
  <c r="R45" i="1"/>
  <c r="Q43" i="1"/>
  <c r="R43" i="1"/>
  <c r="Q41" i="1"/>
  <c r="R41" i="1"/>
  <c r="Q38" i="1"/>
  <c r="R38" i="1"/>
  <c r="Q34" i="1"/>
  <c r="R34" i="1"/>
  <c r="Q30" i="1"/>
  <c r="R30" i="1"/>
  <c r="Q26" i="1"/>
  <c r="R26" i="1"/>
  <c r="Q22" i="1"/>
  <c r="R22" i="1"/>
  <c r="Q18" i="1"/>
  <c r="R18" i="1"/>
  <c r="Q14" i="1"/>
  <c r="R14" i="1"/>
  <c r="Q37" i="1"/>
  <c r="R37" i="1"/>
  <c r="Q33" i="1"/>
  <c r="R33" i="1"/>
  <c r="Q29" i="1"/>
  <c r="R29" i="1"/>
  <c r="Q25" i="1"/>
  <c r="R25" i="1"/>
  <c r="Q21" i="1"/>
  <c r="R21" i="1"/>
  <c r="Q17" i="1"/>
  <c r="R17" i="1"/>
  <c r="Q13" i="1"/>
  <c r="R13" i="1"/>
  <c r="Q54" i="1"/>
  <c r="R54" i="1"/>
  <c r="Q52" i="1"/>
  <c r="R52" i="1"/>
  <c r="Q50" i="1"/>
  <c r="R50" i="1"/>
  <c r="Q48" i="1"/>
  <c r="R48" i="1"/>
  <c r="Q46" i="1"/>
  <c r="R46" i="1"/>
  <c r="Q44" i="1"/>
  <c r="R44" i="1"/>
  <c r="Q42" i="1"/>
  <c r="R42" i="1"/>
  <c r="Q40" i="1"/>
  <c r="R40" i="1"/>
  <c r="Q36" i="1"/>
  <c r="R36" i="1"/>
  <c r="Q32" i="1"/>
  <c r="R32" i="1"/>
  <c r="Q28" i="1"/>
  <c r="R28" i="1"/>
  <c r="Q24" i="1"/>
  <c r="R24" i="1"/>
  <c r="Q20" i="1"/>
  <c r="R20" i="1"/>
  <c r="Q16" i="1"/>
  <c r="R16" i="1"/>
  <c r="F97" i="1" l="1"/>
  <c r="H96" i="1"/>
  <c r="F95" i="1"/>
  <c r="F94" i="1"/>
  <c r="H93" i="1"/>
  <c r="F92" i="1"/>
  <c r="H91" i="1"/>
  <c r="H90" i="1"/>
  <c r="H97" i="1"/>
  <c r="F96" i="1"/>
  <c r="H95" i="1"/>
  <c r="H94" i="1"/>
  <c r="F93" i="1"/>
  <c r="H92" i="1"/>
  <c r="F91" i="1"/>
  <c r="F90" i="1"/>
</calcChain>
</file>

<file path=xl/sharedStrings.xml><?xml version="1.0" encoding="utf-8"?>
<sst xmlns="http://schemas.openxmlformats.org/spreadsheetml/2006/main" count="33" uniqueCount="33">
  <si>
    <t>UBND THÀNH PHỐ HỒ CHÍ MINH</t>
  </si>
  <si>
    <t xml:space="preserve"> CỘNG HÒA XÃ HỘI CHỦ NGHĨA VIỆT NAM</t>
  </si>
  <si>
    <t>TRƯỜNG CAO ĐẲNG KỸ THUẬT
LÝ TỰ TRỌNG TP. HỒ CHÍ MINH</t>
  </si>
  <si>
    <t>Độc lập – Tự do – Hạnh phúc</t>
  </si>
  <si>
    <t>‾‾‾‾‾‾‾‾‾‾‾‾‾‾‾‾‾‾‾‾‾‾‾‾‾‾‾‾‾‾‾‾‾‾‾‾‾‾‾‾</t>
  </si>
  <si>
    <t>BẢNG ĐIỂM HỌC PHẦN LÝ THUYẾT</t>
  </si>
  <si>
    <t>HỌC PHẦN:</t>
  </si>
  <si>
    <t>Anh Văn 2</t>
  </si>
  <si>
    <t xml:space="preserve">Số ĐVHT: </t>
  </si>
  <si>
    <t>Lớp:</t>
  </si>
  <si>
    <t xml:space="preserve">HỌC KỲ:  </t>
  </si>
  <si>
    <t>II</t>
  </si>
  <si>
    <t>NĂM HỌC:  2014 - 2015</t>
  </si>
  <si>
    <t>Số tiết vắng tính theo 1 ĐVHT = 15 tiết</t>
  </si>
  <si>
    <t>TT</t>
  </si>
  <si>
    <t>MSHS</t>
  </si>
  <si>
    <t>Họ tên học sinh</t>
  </si>
  <si>
    <t>Điểm
bảo
lưu</t>
  </si>
  <si>
    <t>Điểm kiểm tra</t>
  </si>
  <si>
    <t>Điểm
TB</t>
  </si>
  <si>
    <t>Số
tiết
đã
vắng</t>
  </si>
  <si>
    <t>Xét
điều
kiện
dự thi</t>
  </si>
  <si>
    <t>Điểm
Thi
KTHP</t>
  </si>
  <si>
    <t>Điểm
HP</t>
  </si>
  <si>
    <t>XL
lần
I</t>
  </si>
  <si>
    <t>Đánh
Giá
HP</t>
  </si>
  <si>
    <t>Thường xuyên
Hệ số 1</t>
  </si>
  <si>
    <t>Định kỳ
Hệ số 2</t>
  </si>
  <si>
    <t xml:space="preserve"> Yêu cầu : Khoa niêm yết cho sinh viên, lưu Giáo vụ Khoa và nộp bản chính cho Phòng Đào tạo (kèm file này).</t>
  </si>
  <si>
    <t>TRƯỞNG KHOA</t>
  </si>
  <si>
    <t>TRƯỞNG BỘ MÔN</t>
  </si>
  <si>
    <t>GIÁO VIÊN GIẢNG DẠY</t>
  </si>
  <si>
    <t>VÕ THỊ HỒNG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</si>
</sst>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\$#,##0\ ;\(\$#,##0\)"/>
    <numFmt numFmtId="166" formatCode="#&quot;,&quot;##0\ &quot;DM&quot;;\-#&quot;,&quot;##0\ &quot;DM&quot;"/>
    <numFmt numFmtId="167" formatCode="0.000%"/>
    <numFmt numFmtId="168" formatCode="&quot;￥&quot;#&quot;,&quot;##0;&quot;￥&quot;\-#&quot;,&quot;##0"/>
    <numFmt numFmtId="169" formatCode="00.000"/>
    <numFmt numFmtId="170" formatCode="_-* #&quot;,&quot;##0_-;\-* #&quot;,&quot;##0_-;_-* &quot;-&quot;_-;_-@_-"/>
    <numFmt numFmtId="171" formatCode="_-&quot;$&quot;* #&quot;,&quot;##0_-;\-&quot;$&quot;* #&quot;,&quot;##0_-;_-&quot;$&quot;* &quot;-&quot;_-;_-@_-"/>
    <numFmt numFmtId="172" formatCode="&quot;$&quot;#&quot;,&quot;##0_);[Red]\(&quot;$&quot;#&quot;,&quot;##0\)"/>
    <numFmt numFmtId="173" formatCode="_-&quot;$&quot;* #&quot;,&quot;##0.00_-;\-&quot;$&quot;* #&quot;,&quot;##0.00_-;_-&quot;$&quot;* &quot;-&quot;??_-;_-@_-"/>
  </numFmts>
  <fonts count="29">
    <font>
      <sz val="10"/>
      <name val="VNI-Times"/>
    </font>
    <font>
      <sz val="10"/>
      <name val="VNI-Times"/>
    </font>
    <font>
      <sz val="1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</font>
    <font>
      <b/>
      <sz val="13"/>
      <color indexed="8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Arial"/>
      <family val="2"/>
    </font>
    <font>
      <b/>
      <sz val="14"/>
      <name val=".VnTimeH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11" fillId="0" borderId="0"/>
    <xf numFmtId="0" fontId="4" fillId="0" borderId="0"/>
    <xf numFmtId="0" fontId="1" fillId="0" borderId="0"/>
    <xf numFmtId="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8" fillId="0" borderId="8" applyNumberFormat="0" applyAlignment="0" applyProtection="0">
      <alignment horizontal="left" vertical="center"/>
    </xf>
    <xf numFmtId="0" fontId="18" fillId="0" borderId="9">
      <alignment horizontal="left" vertical="center"/>
    </xf>
    <xf numFmtId="49" fontId="19" fillId="0" borderId="2">
      <alignment vertical="center"/>
    </xf>
    <xf numFmtId="0" fontId="6" fillId="0" borderId="0" applyNumberFormat="0" applyFont="0" applyFill="0" applyAlignment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>
      <alignment vertical="center"/>
    </xf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5" fillId="0" borderId="0"/>
    <xf numFmtId="0" fontId="26" fillId="0" borderId="0" applyProtection="0"/>
    <xf numFmtId="170" fontId="27" fillId="0" borderId="0" applyFont="0" applyFill="0" applyBorder="0" applyAlignment="0" applyProtection="0"/>
    <xf numFmtId="40" fontId="28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7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 applyFont="1" applyFill="1" applyProtection="1"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horizontal="right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2" fillId="0" borderId="0" xfId="1" applyFont="1" applyFill="1" applyProtection="1">
      <protection locked="0"/>
    </xf>
    <xf numFmtId="0" fontId="2" fillId="0" borderId="2" xfId="0" applyFont="1" applyFill="1" applyBorder="1" applyAlignment="1" applyProtection="1">
      <alignment horizontal="center"/>
      <protection hidden="1"/>
    </xf>
    <xf numFmtId="0" fontId="12" fillId="0" borderId="3" xfId="0" applyFont="1" applyBorder="1" applyAlignment="1" applyProtection="1">
      <alignment horizontal="center" vertical="center"/>
      <protection locked="0"/>
    </xf>
    <xf numFmtId="0" fontId="2" fillId="0" borderId="4" xfId="1" applyNumberFormat="1" applyFont="1" applyFill="1" applyBorder="1" applyAlignment="1" applyProtection="1">
      <alignment horizontal="justify" vertical="center"/>
      <protection hidden="1"/>
    </xf>
    <xf numFmtId="0" fontId="5" fillId="0" borderId="5" xfId="1" applyNumberFormat="1" applyFont="1" applyFill="1" applyBorder="1" applyAlignment="1" applyProtection="1">
      <alignment horizontal="justify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Alignment="1" applyProtection="1">
      <alignment horizontal="center"/>
      <protection locked="0"/>
    </xf>
    <xf numFmtId="0" fontId="4" fillId="0" borderId="2" xfId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Protection="1">
      <protection hidden="1"/>
    </xf>
    <xf numFmtId="0" fontId="12" fillId="0" borderId="6" xfId="0" applyFont="1" applyBorder="1" applyAlignment="1" applyProtection="1">
      <alignment horizontal="center" vertical="center"/>
      <protection locked="0"/>
    </xf>
    <xf numFmtId="0" fontId="4" fillId="0" borderId="2" xfId="3" applyFont="1" applyBorder="1" applyAlignment="1" applyProtection="1">
      <alignment horizontal="center" vertical="center"/>
      <protection locked="0"/>
    </xf>
    <xf numFmtId="0" fontId="13" fillId="0" borderId="2" xfId="3" applyFont="1" applyBorder="1" applyAlignment="1" applyProtection="1">
      <alignment horizontal="center" vertical="center"/>
      <protection locked="0"/>
    </xf>
    <xf numFmtId="0" fontId="4" fillId="0" borderId="0" xfId="2" applyFont="1" applyFill="1" applyProtection="1">
      <protection locked="0"/>
    </xf>
    <xf numFmtId="0" fontId="4" fillId="0" borderId="0" xfId="2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4" fillId="0" borderId="0" xfId="4" applyFont="1" applyFill="1" applyProtection="1"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15" fillId="0" borderId="0" xfId="1" applyFont="1" applyFill="1" applyAlignment="1" applyProtection="1">
      <protection locked="0"/>
    </xf>
    <xf numFmtId="0" fontId="16" fillId="0" borderId="0" xfId="1" applyFont="1" applyFill="1" applyProtection="1">
      <protection locked="0"/>
    </xf>
    <xf numFmtId="0" fontId="16" fillId="0" borderId="0" xfId="1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5" fillId="0" borderId="0" xfId="1" applyFont="1" applyFill="1" applyBorder="1" applyAlignment="1" applyProtection="1">
      <alignment horizont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>
      <alignment horizontal="center" vertical="justify"/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11" fillId="0" borderId="2" xfId="2" applyFill="1" applyBorder="1" applyProtection="1">
      <protection locked="0"/>
    </xf>
    <xf numFmtId="0" fontId="5" fillId="0" borderId="2" xfId="2" applyFont="1" applyFill="1" applyBorder="1" applyAlignment="1" applyProtection="1">
      <alignment horizontal="center" vertical="center" wrapText="1"/>
      <protection locked="0"/>
    </xf>
    <xf numFmtId="0" fontId="2" fillId="0" borderId="2" xfId="2" applyFont="1" applyFill="1" applyBorder="1" applyAlignment="1" applyProtection="1">
      <alignment horizontal="center" vertical="center" wrapText="1"/>
      <protection locked="0"/>
    </xf>
    <xf numFmtId="0" fontId="2" fillId="0" borderId="2" xfId="2" applyFont="1" applyFill="1" applyBorder="1" applyAlignment="1" applyProtection="1">
      <alignment horizontal="center" vertical="center"/>
      <protection locked="0"/>
    </xf>
    <xf numFmtId="0" fontId="14" fillId="0" borderId="7" xfId="1" applyFont="1" applyFill="1" applyBorder="1" applyAlignment="1" applyProtection="1">
      <alignment horizontal="center"/>
      <protection locked="0"/>
    </xf>
    <xf numFmtId="0" fontId="14" fillId="0" borderId="0" xfId="1" applyFont="1" applyFill="1" applyBorder="1" applyAlignment="1" applyProtection="1">
      <alignment horizontal="center"/>
      <protection locked="0"/>
    </xf>
    <xf numFmtId="0" fontId="14" fillId="0" borderId="0" xfId="1" applyFont="1" applyFill="1" applyAlignment="1" applyProtection="1">
      <alignment horizontal="right"/>
      <protection hidden="1"/>
    </xf>
    <xf numFmtId="0" fontId="14" fillId="0" borderId="0" xfId="1" applyFont="1" applyFill="1" applyAlignment="1" applyProtection="1">
      <alignment horizontal="justify"/>
      <protection hidden="1"/>
    </xf>
    <xf numFmtId="0" fontId="4" fillId="0" borderId="0" xfId="4" applyFont="1" applyFill="1" applyAlignment="1" applyProtection="1">
      <alignment horizontal="justify"/>
      <protection hidden="1"/>
    </xf>
    <xf numFmtId="0" fontId="4" fillId="0" borderId="0" xfId="4" applyFont="1" applyFill="1" applyAlignment="1" applyProtection="1">
      <alignment horizontal="center" vertical="center" wrapText="1"/>
      <protection hidden="1"/>
    </xf>
    <xf numFmtId="0" fontId="4" fillId="0" borderId="0" xfId="2" applyFont="1" applyFill="1" applyAlignment="1" applyProtection="1">
      <alignment horizontal="center" vertical="center" wrapText="1"/>
      <protection hidden="1"/>
    </xf>
    <xf numFmtId="0" fontId="16" fillId="0" borderId="0" xfId="1" applyFont="1" applyFill="1" applyAlignment="1" applyProtection="1">
      <alignment horizontal="center"/>
      <protection locked="0"/>
    </xf>
    <xf numFmtId="0" fontId="17" fillId="2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15" fillId="0" borderId="0" xfId="1" applyFont="1" applyFill="1" applyAlignment="1" applyProtection="1">
      <alignment horizontal="center"/>
      <protection locked="0"/>
    </xf>
    <xf numFmtId="0" fontId="15" fillId="0" borderId="0" xfId="1" applyFont="1" applyFill="1" applyAlignment="1" applyProtection="1">
      <alignment horizontal="left"/>
      <protection locked="0"/>
    </xf>
  </cellXfs>
  <cellStyles count="33">
    <cellStyle name="Comma0" xfId="5"/>
    <cellStyle name="Currency0" xfId="6"/>
    <cellStyle name="Date" xfId="7"/>
    <cellStyle name="Fixed" xfId="8"/>
    <cellStyle name="Header1" xfId="9"/>
    <cellStyle name="Header2" xfId="10"/>
    <cellStyle name="Hoa-Scholl" xfId="11"/>
    <cellStyle name="n" xfId="12"/>
    <cellStyle name="Normal" xfId="0" builtinId="0"/>
    <cellStyle name="Normal_BANG DIEM HOC HOC KY I - NAM HOC 2013-2014 TCCN" xfId="2"/>
    <cellStyle name="Normal_BANG DIEM HOC PHAN TCCN HK 01" xfId="1"/>
    <cellStyle name="Normal_BANG DIEM HOC PHAN TCCN HK 02" xfId="4"/>
    <cellStyle name="Normal_DS.HSSV THUC HỌC 2014-2015 ngay 31-10-2014" xfId="3"/>
    <cellStyle name=" [0.00]_ Att. 1- Cover" xfId="13"/>
    <cellStyle name="_ Att. 1- Cover" xfId="14"/>
    <cellStyle name="?_ Att. 1- Cover" xfId="15"/>
    <cellStyle name="똿뗦먛귟 [0.00]_PRODUCT DETAIL Q1" xfId="16"/>
    <cellStyle name="똿뗦먛귟_PRODUCT DETAIL Q1" xfId="17"/>
    <cellStyle name="믅됞 [0.00]_PRODUCT DETAIL Q1" xfId="18"/>
    <cellStyle name="믅됞_PRODUCT DETAIL Q1" xfId="19"/>
    <cellStyle name="백분율_95" xfId="20"/>
    <cellStyle name="뷭?_BOOKSHIP" xfId="21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27"/>
    <cellStyle name="千分位[0]_Book1" xfId="28"/>
    <cellStyle name="千分位_99Q3647-ALL-CAS2" xfId="29"/>
    <cellStyle name="貨幣 [0]_Book1" xfId="30"/>
    <cellStyle name="貨幣[0]_BRE" xfId="31"/>
    <cellStyle name="貨幣_Book1" xfId="32"/>
  </cellStyles>
  <dxfs count="3">
    <dxf>
      <fill>
        <patternFill>
          <bgColor indexed="11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1</xdr:row>
      <xdr:rowOff>257175</xdr:rowOff>
    </xdr:from>
    <xdr:to>
      <xdr:col>13</xdr:col>
      <xdr:colOff>47625</xdr:colOff>
      <xdr:row>1</xdr:row>
      <xdr:rowOff>257175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5457825" y="457200"/>
          <a:ext cx="1790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DAUTHAU/Dungquat/GOI3/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Luu%20email/bang_diem_hoc_phan_hkii_nh_14-15_khoa_14_tcc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__-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MTO REV.0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NEW-PANEL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TCCN (4)"/>
      <sheetName val="LT TCCN (3)"/>
      <sheetName val="LT TCCN (CKP)"/>
      <sheetName val="Hướng dẫn"/>
      <sheetName val="TÊN HỌC PHẦN 14TCCN"/>
      <sheetName val="DANH SÁCH LỚP"/>
      <sheetName val="LT TCCN"/>
      <sheetName val="TH TCCN"/>
      <sheetName val="DANH SÁCH HỌC LẠI"/>
      <sheetName val="LT TCCN HL"/>
      <sheetName val="TH TCCN HL"/>
    </sheetNames>
    <sheetDataSet>
      <sheetData sheetId="0"/>
      <sheetData sheetId="1"/>
      <sheetData sheetId="2"/>
      <sheetData sheetId="3"/>
      <sheetData sheetId="4"/>
      <sheetData sheetId="5">
        <row r="2">
          <cell r="B2">
            <v>14000178</v>
          </cell>
          <cell r="C2" t="str">
            <v>Nguyễn Công</v>
          </cell>
          <cell r="D2" t="str">
            <v>Chánh</v>
          </cell>
          <cell r="E2" t="str">
            <v>20.02.95</v>
          </cell>
          <cell r="F2" t="str">
            <v>14TC-CKP</v>
          </cell>
        </row>
        <row r="3">
          <cell r="B3">
            <v>14000179</v>
          </cell>
          <cell r="C3" t="str">
            <v>Hồ Khải</v>
          </cell>
          <cell r="D3" t="str">
            <v>Diệu</v>
          </cell>
          <cell r="E3" t="str">
            <v>25.12.95</v>
          </cell>
          <cell r="F3" t="str">
            <v>14TC-CKP</v>
          </cell>
        </row>
        <row r="4">
          <cell r="B4">
            <v>14000180</v>
          </cell>
          <cell r="C4" t="str">
            <v>Võ Duy</v>
          </cell>
          <cell r="D4" t="str">
            <v>Dương</v>
          </cell>
          <cell r="E4" t="str">
            <v>28.06.94</v>
          </cell>
          <cell r="F4" t="str">
            <v>14TC-CKP</v>
          </cell>
        </row>
        <row r="5">
          <cell r="B5">
            <v>14000181</v>
          </cell>
          <cell r="C5" t="str">
            <v>Lương Phước</v>
          </cell>
          <cell r="D5" t="str">
            <v>Đạo</v>
          </cell>
          <cell r="E5" t="str">
            <v>02.02.95</v>
          </cell>
          <cell r="F5" t="str">
            <v>14TC-CKP</v>
          </cell>
        </row>
        <row r="6">
          <cell r="B6">
            <v>14000182</v>
          </cell>
          <cell r="C6" t="str">
            <v>Lê Tấn</v>
          </cell>
          <cell r="D6" t="str">
            <v>Đạt</v>
          </cell>
          <cell r="E6" t="str">
            <v>05.02.96</v>
          </cell>
          <cell r="F6" t="str">
            <v>14TC-CKP</v>
          </cell>
        </row>
        <row r="7">
          <cell r="B7">
            <v>14000183</v>
          </cell>
          <cell r="C7" t="str">
            <v>Nguyễn Văn</v>
          </cell>
          <cell r="D7" t="str">
            <v>Hoàng</v>
          </cell>
          <cell r="E7" t="str">
            <v>13.05.96</v>
          </cell>
          <cell r="F7" t="str">
            <v>14TC-CKP</v>
          </cell>
        </row>
        <row r="8">
          <cell r="B8">
            <v>14000184</v>
          </cell>
          <cell r="C8" t="str">
            <v>Nguyễn Quang</v>
          </cell>
          <cell r="D8" t="str">
            <v>Huy</v>
          </cell>
          <cell r="E8" t="str">
            <v>16.11.94</v>
          </cell>
          <cell r="F8" t="str">
            <v>14TC-CKP</v>
          </cell>
        </row>
        <row r="9">
          <cell r="B9">
            <v>14000185</v>
          </cell>
          <cell r="C9" t="str">
            <v>Hồ Cẩm</v>
          </cell>
          <cell r="D9" t="str">
            <v>Kha</v>
          </cell>
          <cell r="E9" t="str">
            <v>14.02.93</v>
          </cell>
          <cell r="F9" t="str">
            <v>14TC-CKP</v>
          </cell>
        </row>
        <row r="10">
          <cell r="B10">
            <v>14000186</v>
          </cell>
          <cell r="C10" t="str">
            <v>Y Nhật</v>
          </cell>
          <cell r="D10" t="str">
            <v>Minh</v>
          </cell>
          <cell r="E10" t="str">
            <v>30.03.95</v>
          </cell>
          <cell r="F10" t="str">
            <v>14TC-CKP</v>
          </cell>
        </row>
        <row r="11">
          <cell r="B11">
            <v>14000187</v>
          </cell>
          <cell r="C11" t="str">
            <v>Nguyễn Hoàng</v>
          </cell>
          <cell r="D11" t="str">
            <v>Nam</v>
          </cell>
          <cell r="E11" t="str">
            <v>19.08.96</v>
          </cell>
          <cell r="F11" t="str">
            <v>14TC-CKP</v>
          </cell>
        </row>
        <row r="12">
          <cell r="B12">
            <v>14000188</v>
          </cell>
          <cell r="C12" t="str">
            <v>Nguyễn Phạm Hoàng</v>
          </cell>
          <cell r="D12" t="str">
            <v>Quân</v>
          </cell>
          <cell r="E12" t="str">
            <v>12.07.96</v>
          </cell>
          <cell r="F12" t="str">
            <v>14TC-CKP</v>
          </cell>
        </row>
        <row r="13">
          <cell r="B13">
            <v>14000189</v>
          </cell>
          <cell r="C13" t="str">
            <v>Trần Dương Minh</v>
          </cell>
          <cell r="D13" t="str">
            <v>Quân</v>
          </cell>
          <cell r="E13" t="str">
            <v>06.07.92</v>
          </cell>
          <cell r="F13" t="str">
            <v>14TC-CKP</v>
          </cell>
        </row>
        <row r="14">
          <cell r="B14">
            <v>14000190</v>
          </cell>
          <cell r="C14" t="str">
            <v>Nguyễn Phan Thành</v>
          </cell>
          <cell r="D14" t="str">
            <v>Tâm</v>
          </cell>
          <cell r="E14" t="str">
            <v>07.10.95</v>
          </cell>
          <cell r="F14" t="str">
            <v>14TC-CKP</v>
          </cell>
        </row>
        <row r="15">
          <cell r="B15">
            <v>14000191</v>
          </cell>
          <cell r="C15" t="str">
            <v>Nguyễn Văn</v>
          </cell>
          <cell r="D15" t="str">
            <v>Thắng</v>
          </cell>
          <cell r="E15" t="str">
            <v>12.10.96</v>
          </cell>
          <cell r="F15" t="str">
            <v>14TC-CKP</v>
          </cell>
        </row>
        <row r="16">
          <cell r="B16">
            <v>14000192</v>
          </cell>
          <cell r="C16" t="str">
            <v xml:space="preserve">Đàng Năng </v>
          </cell>
          <cell r="D16" t="str">
            <v>Trọng</v>
          </cell>
          <cell r="E16" t="str">
            <v>11.01.92</v>
          </cell>
          <cell r="F16" t="str">
            <v>14TC-CKP</v>
          </cell>
        </row>
        <row r="17">
          <cell r="B17">
            <v>14000193</v>
          </cell>
          <cell r="C17" t="str">
            <v xml:space="preserve">Thái Tấn </v>
          </cell>
          <cell r="D17" t="str">
            <v>Trung</v>
          </cell>
          <cell r="E17" t="str">
            <v>10.03.95</v>
          </cell>
          <cell r="F17" t="str">
            <v>14TC-CKP</v>
          </cell>
        </row>
        <row r="18">
          <cell r="B18">
            <v>14000194</v>
          </cell>
          <cell r="C18" t="str">
            <v>Lê Bá</v>
          </cell>
          <cell r="D18" t="str">
            <v>Tuấn</v>
          </cell>
          <cell r="E18" t="str">
            <v>11.05.96</v>
          </cell>
          <cell r="F18" t="str">
            <v>14TC-CKP</v>
          </cell>
        </row>
        <row r="19">
          <cell r="B19">
            <v>14000135</v>
          </cell>
          <cell r="C19" t="str">
            <v>Lê Hoàng</v>
          </cell>
          <cell r="D19" t="str">
            <v>Anh</v>
          </cell>
          <cell r="E19" t="str">
            <v>19.11.94</v>
          </cell>
          <cell r="F19" t="str">
            <v>14TC-CKT</v>
          </cell>
        </row>
        <row r="20">
          <cell r="B20">
            <v>14000136</v>
          </cell>
          <cell r="C20" t="str">
            <v>Lê Hoàng</v>
          </cell>
          <cell r="D20" t="str">
            <v>Bảo</v>
          </cell>
          <cell r="E20" t="str">
            <v>25.12.95</v>
          </cell>
          <cell r="F20" t="str">
            <v>14TC-CKT</v>
          </cell>
        </row>
        <row r="21">
          <cell r="B21">
            <v>14000137</v>
          </cell>
          <cell r="C21" t="str">
            <v>Lê Hồ Bảo</v>
          </cell>
          <cell r="D21" t="str">
            <v>Duy</v>
          </cell>
          <cell r="E21" t="str">
            <v>28.03.92</v>
          </cell>
          <cell r="F21" t="str">
            <v>14TC-CKT</v>
          </cell>
        </row>
        <row r="22">
          <cell r="B22">
            <v>14000138</v>
          </cell>
          <cell r="C22" t="str">
            <v>Nguyễn Hoàng</v>
          </cell>
          <cell r="D22" t="str">
            <v>Duy</v>
          </cell>
          <cell r="E22" t="str">
            <v>01.01.96</v>
          </cell>
          <cell r="F22" t="str">
            <v>14TC-CKT</v>
          </cell>
        </row>
        <row r="23">
          <cell r="B23">
            <v>14000139</v>
          </cell>
          <cell r="C23" t="str">
            <v>Trần Phạm Phương</v>
          </cell>
          <cell r="D23" t="str">
            <v>Đại</v>
          </cell>
          <cell r="E23" t="str">
            <v>02.09.94</v>
          </cell>
          <cell r="F23" t="str">
            <v>14TC-CKT</v>
          </cell>
        </row>
        <row r="24">
          <cell r="B24">
            <v>14000140</v>
          </cell>
          <cell r="C24" t="str">
            <v>Ngô Văn</v>
          </cell>
          <cell r="D24" t="str">
            <v>Hải</v>
          </cell>
          <cell r="E24" t="str">
            <v>18.10.96</v>
          </cell>
          <cell r="F24" t="str">
            <v>14TC-CKT</v>
          </cell>
        </row>
        <row r="25">
          <cell r="B25">
            <v>14000141</v>
          </cell>
          <cell r="C25" t="str">
            <v xml:space="preserve">Ngô Hữu </v>
          </cell>
          <cell r="D25" t="str">
            <v>Hòa</v>
          </cell>
          <cell r="E25" t="str">
            <v>27.09.96</v>
          </cell>
          <cell r="F25" t="str">
            <v>14TC-CKT</v>
          </cell>
        </row>
        <row r="26">
          <cell r="B26">
            <v>14000142</v>
          </cell>
          <cell r="C26" t="str">
            <v>Vũ Thành</v>
          </cell>
          <cell r="D26" t="str">
            <v>Hoàng</v>
          </cell>
          <cell r="E26" t="str">
            <v>10.11.96</v>
          </cell>
          <cell r="F26" t="str">
            <v>14TC-CKT</v>
          </cell>
        </row>
        <row r="27">
          <cell r="B27">
            <v>14000143</v>
          </cell>
          <cell r="C27" t="str">
            <v>Hà Triệu</v>
          </cell>
          <cell r="D27" t="str">
            <v>Khang</v>
          </cell>
          <cell r="E27" t="str">
            <v>04.06.96</v>
          </cell>
          <cell r="F27" t="str">
            <v>14TC-CKT</v>
          </cell>
        </row>
        <row r="28">
          <cell r="B28">
            <v>14000144</v>
          </cell>
          <cell r="C28" t="str">
            <v>Huỳnh Thanh</v>
          </cell>
          <cell r="D28" t="str">
            <v>Lịch</v>
          </cell>
          <cell r="E28" t="str">
            <v>02.09.96</v>
          </cell>
          <cell r="F28" t="str">
            <v>14TC-CKT</v>
          </cell>
        </row>
        <row r="29">
          <cell r="B29">
            <v>14000145</v>
          </cell>
          <cell r="C29" t="str">
            <v>Võ Thành</v>
          </cell>
          <cell r="D29" t="str">
            <v>Liêm</v>
          </cell>
          <cell r="E29" t="str">
            <v>04.12.96</v>
          </cell>
          <cell r="F29" t="str">
            <v>14TC-CKT</v>
          </cell>
        </row>
        <row r="30">
          <cell r="B30">
            <v>14000147</v>
          </cell>
          <cell r="C30" t="str">
            <v>Huỳnh Tấn</v>
          </cell>
          <cell r="D30" t="str">
            <v>Mạnh</v>
          </cell>
          <cell r="E30" t="str">
            <v>04.06.96</v>
          </cell>
          <cell r="F30" t="str">
            <v>14TC-CKT</v>
          </cell>
        </row>
        <row r="31">
          <cell r="B31">
            <v>14000148</v>
          </cell>
          <cell r="C31" t="str">
            <v>Huỳnh Văn</v>
          </cell>
          <cell r="D31" t="str">
            <v>Nghĩa</v>
          </cell>
          <cell r="E31" t="str">
            <v>05.10.94</v>
          </cell>
          <cell r="F31" t="str">
            <v>14TC-CKT</v>
          </cell>
        </row>
        <row r="32">
          <cell r="B32">
            <v>14000149</v>
          </cell>
          <cell r="C32" t="str">
            <v>Đào Duy</v>
          </cell>
          <cell r="D32" t="str">
            <v>Nguyên</v>
          </cell>
          <cell r="E32" t="str">
            <v>20.10.95</v>
          </cell>
          <cell r="F32" t="str">
            <v>14TC-CKT</v>
          </cell>
        </row>
        <row r="33">
          <cell r="B33">
            <v>14000150</v>
          </cell>
          <cell r="C33" t="str">
            <v>Lê Minh</v>
          </cell>
          <cell r="D33" t="str">
            <v>Nhật</v>
          </cell>
          <cell r="E33" t="str">
            <v>17.08.93</v>
          </cell>
          <cell r="F33" t="str">
            <v>14TC-CKT</v>
          </cell>
        </row>
        <row r="34">
          <cell r="B34">
            <v>14000151</v>
          </cell>
          <cell r="C34" t="str">
            <v>Trần Văn</v>
          </cell>
          <cell r="D34" t="str">
            <v>Pháp</v>
          </cell>
          <cell r="E34" t="str">
            <v>12.03.96</v>
          </cell>
          <cell r="F34" t="str">
            <v>14TC-CKT</v>
          </cell>
        </row>
        <row r="35">
          <cell r="B35">
            <v>14000152</v>
          </cell>
          <cell r="C35" t="str">
            <v>Phạm Tấn</v>
          </cell>
          <cell r="D35" t="str">
            <v>Phát</v>
          </cell>
          <cell r="E35" t="str">
            <v>14.04.95</v>
          </cell>
          <cell r="F35" t="str">
            <v>14TC-CKT</v>
          </cell>
        </row>
        <row r="36">
          <cell r="B36">
            <v>14000153</v>
          </cell>
          <cell r="C36" t="str">
            <v>Ngô Đạt</v>
          </cell>
          <cell r="D36" t="str">
            <v>Phi</v>
          </cell>
          <cell r="E36" t="str">
            <v>29.07.96</v>
          </cell>
          <cell r="F36" t="str">
            <v>14TC-CKT</v>
          </cell>
        </row>
        <row r="37">
          <cell r="B37">
            <v>14000154</v>
          </cell>
          <cell r="C37" t="str">
            <v>Hoa Tiến</v>
          </cell>
          <cell r="D37" t="str">
            <v>Phúc</v>
          </cell>
          <cell r="E37" t="str">
            <v>16.11.95</v>
          </cell>
          <cell r="F37" t="str">
            <v>14TC-CKT</v>
          </cell>
        </row>
        <row r="38">
          <cell r="B38">
            <v>14000155</v>
          </cell>
          <cell r="C38" t="str">
            <v>Lê Thanh</v>
          </cell>
          <cell r="D38" t="str">
            <v>Quân</v>
          </cell>
          <cell r="E38" t="str">
            <v>11.01.96</v>
          </cell>
          <cell r="F38" t="str">
            <v>14TC-CKT</v>
          </cell>
        </row>
        <row r="39">
          <cell r="B39">
            <v>14000156</v>
          </cell>
          <cell r="C39" t="str">
            <v>Nguyễn Minh</v>
          </cell>
          <cell r="D39" t="str">
            <v>Quân</v>
          </cell>
          <cell r="E39" t="str">
            <v>16.01.96</v>
          </cell>
          <cell r="F39" t="str">
            <v>14TC-CKT</v>
          </cell>
        </row>
        <row r="40">
          <cell r="B40">
            <v>14000157</v>
          </cell>
          <cell r="C40" t="str">
            <v>Đoàn Văn</v>
          </cell>
          <cell r="D40" t="str">
            <v>Quất</v>
          </cell>
          <cell r="E40" t="str">
            <v>26.06.96</v>
          </cell>
          <cell r="F40" t="str">
            <v>14TC-CKT</v>
          </cell>
        </row>
        <row r="41">
          <cell r="B41">
            <v>14000158</v>
          </cell>
          <cell r="C41" t="str">
            <v>Võ Thành</v>
          </cell>
          <cell r="D41" t="str">
            <v>Quốc</v>
          </cell>
          <cell r="E41" t="str">
            <v>18.05.95</v>
          </cell>
          <cell r="F41" t="str">
            <v>14TC-CKT</v>
          </cell>
        </row>
        <row r="42">
          <cell r="B42">
            <v>14000159</v>
          </cell>
          <cell r="C42" t="str">
            <v>Phạm Hữu</v>
          </cell>
          <cell r="D42" t="str">
            <v>Sang</v>
          </cell>
          <cell r="E42" t="str">
            <v>22.02.92</v>
          </cell>
          <cell r="F42" t="str">
            <v>14TC-CKT</v>
          </cell>
        </row>
        <row r="43">
          <cell r="B43">
            <v>14000160</v>
          </cell>
          <cell r="C43" t="str">
            <v>Đặng Thành</v>
          </cell>
          <cell r="D43" t="str">
            <v>Sĩ</v>
          </cell>
          <cell r="E43" t="str">
            <v>20.04.94</v>
          </cell>
          <cell r="F43" t="str">
            <v>14TC-CKT</v>
          </cell>
        </row>
        <row r="44">
          <cell r="B44">
            <v>14000161</v>
          </cell>
          <cell r="C44" t="str">
            <v xml:space="preserve">Lê Ngọc </v>
          </cell>
          <cell r="D44" t="str">
            <v>Sơn</v>
          </cell>
          <cell r="E44" t="str">
            <v>10.04.94</v>
          </cell>
          <cell r="F44" t="str">
            <v>14TC-CKT</v>
          </cell>
        </row>
        <row r="45">
          <cell r="B45">
            <v>14000162</v>
          </cell>
          <cell r="C45" t="str">
            <v>Hồ Minh</v>
          </cell>
          <cell r="D45" t="str">
            <v>Sỹ</v>
          </cell>
          <cell r="E45" t="str">
            <v>10.02.96</v>
          </cell>
          <cell r="F45" t="str">
            <v>14TC-CKT</v>
          </cell>
        </row>
        <row r="46">
          <cell r="B46">
            <v>14000163</v>
          </cell>
          <cell r="C46" t="str">
            <v>Nguyễn Minh</v>
          </cell>
          <cell r="D46" t="str">
            <v>Tân</v>
          </cell>
          <cell r="E46" t="str">
            <v>20.04.95</v>
          </cell>
          <cell r="F46" t="str">
            <v>14TC-CKT</v>
          </cell>
        </row>
        <row r="47">
          <cell r="B47">
            <v>14000164</v>
          </cell>
          <cell r="C47" t="str">
            <v>Nguyễn Minh</v>
          </cell>
          <cell r="D47" t="str">
            <v>Thắng</v>
          </cell>
          <cell r="E47" t="str">
            <v>11.02.93</v>
          </cell>
          <cell r="F47" t="str">
            <v>14TC-CKT</v>
          </cell>
        </row>
        <row r="48">
          <cell r="B48">
            <v>14000165</v>
          </cell>
          <cell r="C48" t="str">
            <v>Phạm Hoàng</v>
          </cell>
          <cell r="D48" t="str">
            <v>Thi</v>
          </cell>
          <cell r="E48" t="str">
            <v>01.06.95</v>
          </cell>
          <cell r="F48" t="str">
            <v>14TC-CKT</v>
          </cell>
        </row>
        <row r="49">
          <cell r="B49">
            <v>14000166</v>
          </cell>
          <cell r="C49" t="str">
            <v>Nguyễn Hữu Trung</v>
          </cell>
          <cell r="D49" t="str">
            <v>Thiên</v>
          </cell>
          <cell r="E49" t="str">
            <v>05.02.96</v>
          </cell>
          <cell r="F49" t="str">
            <v>14TC-CKT</v>
          </cell>
        </row>
        <row r="50">
          <cell r="B50">
            <v>14000167</v>
          </cell>
          <cell r="C50" t="str">
            <v>Nguyễn Trường</v>
          </cell>
          <cell r="D50" t="str">
            <v>Thịnh</v>
          </cell>
          <cell r="E50" t="str">
            <v>14.08.96</v>
          </cell>
          <cell r="F50" t="str">
            <v>14TC-CKT</v>
          </cell>
        </row>
        <row r="51">
          <cell r="B51">
            <v>14000168</v>
          </cell>
          <cell r="C51" t="str">
            <v>Tôn Phúc</v>
          </cell>
          <cell r="D51" t="str">
            <v>Thịnh</v>
          </cell>
          <cell r="E51" t="str">
            <v>22.10.96</v>
          </cell>
          <cell r="F51" t="str">
            <v>14TC-CKT</v>
          </cell>
        </row>
        <row r="52">
          <cell r="B52">
            <v>14000169</v>
          </cell>
          <cell r="C52" t="str">
            <v>Bùi Quốc</v>
          </cell>
          <cell r="D52" t="str">
            <v>Thống</v>
          </cell>
          <cell r="E52" t="str">
            <v>28.01.95</v>
          </cell>
          <cell r="F52" t="str">
            <v>14TC-CKT</v>
          </cell>
        </row>
        <row r="53">
          <cell r="B53">
            <v>14000170</v>
          </cell>
          <cell r="C53" t="str">
            <v>Trần Nguyễn Khánh</v>
          </cell>
          <cell r="D53" t="str">
            <v>Thức</v>
          </cell>
          <cell r="E53" t="str">
            <v>02.06.94</v>
          </cell>
          <cell r="F53" t="str">
            <v>14TC-CKT</v>
          </cell>
        </row>
        <row r="54">
          <cell r="B54">
            <v>14000171</v>
          </cell>
          <cell r="C54" t="str">
            <v>Trịnh Ngọc</v>
          </cell>
          <cell r="D54" t="str">
            <v>Tỉnh</v>
          </cell>
          <cell r="E54" t="str">
            <v>13.02.96</v>
          </cell>
          <cell r="F54" t="str">
            <v>14TC-CKT</v>
          </cell>
        </row>
        <row r="55">
          <cell r="B55">
            <v>14000172</v>
          </cell>
          <cell r="C55" t="str">
            <v>Phan Nguyễn Hoàng</v>
          </cell>
          <cell r="D55" t="str">
            <v>Tôn</v>
          </cell>
          <cell r="E55" t="str">
            <v>20.08.96</v>
          </cell>
          <cell r="F55" t="str">
            <v>14TC-CKT</v>
          </cell>
        </row>
        <row r="56">
          <cell r="B56">
            <v>14000173</v>
          </cell>
          <cell r="C56" t="str">
            <v>Nguyễn Thành</v>
          </cell>
          <cell r="D56" t="str">
            <v>Trình</v>
          </cell>
          <cell r="E56" t="str">
            <v>10.08.95</v>
          </cell>
          <cell r="F56" t="str">
            <v>14TC-CKT</v>
          </cell>
        </row>
        <row r="57">
          <cell r="B57">
            <v>14000174</v>
          </cell>
          <cell r="C57" t="str">
            <v>Đoàn Ngọc</v>
          </cell>
          <cell r="D57" t="str">
            <v>Trường</v>
          </cell>
          <cell r="E57" t="str">
            <v>05.05.96</v>
          </cell>
          <cell r="F57" t="str">
            <v>14TC-CKT</v>
          </cell>
        </row>
        <row r="58">
          <cell r="B58">
            <v>14000175</v>
          </cell>
          <cell r="C58" t="str">
            <v xml:space="preserve">Lê Đình </v>
          </cell>
          <cell r="D58" t="str">
            <v>Tú</v>
          </cell>
          <cell r="E58" t="str">
            <v>16.10.94</v>
          </cell>
          <cell r="F58" t="str">
            <v>14TC-CKT</v>
          </cell>
        </row>
        <row r="59">
          <cell r="B59">
            <v>14000176</v>
          </cell>
          <cell r="C59" t="str">
            <v xml:space="preserve">Nguyễn Quốc </v>
          </cell>
          <cell r="D59" t="str">
            <v>Việt</v>
          </cell>
          <cell r="E59" t="str">
            <v>20.08.95</v>
          </cell>
          <cell r="F59" t="str">
            <v>14TC-CKT</v>
          </cell>
        </row>
        <row r="60">
          <cell r="B60">
            <v>14000177</v>
          </cell>
          <cell r="C60" t="str">
            <v>Lê Ngọc</v>
          </cell>
          <cell r="D60" t="str">
            <v>Vũ</v>
          </cell>
          <cell r="E60" t="str">
            <v>18.01.96</v>
          </cell>
          <cell r="F60" t="str">
            <v>14TC-CKT</v>
          </cell>
        </row>
        <row r="61">
          <cell r="B61">
            <v>14000015</v>
          </cell>
          <cell r="C61" t="str">
            <v>Nguyễn Đức</v>
          </cell>
          <cell r="D61" t="str">
            <v>Anh</v>
          </cell>
          <cell r="E61" t="str">
            <v>05.11.96</v>
          </cell>
          <cell r="F61" t="str">
            <v>14TC-Đ1</v>
          </cell>
        </row>
        <row r="62">
          <cell r="B62">
            <v>14000016</v>
          </cell>
          <cell r="C62" t="str">
            <v>Đinh Văn</v>
          </cell>
          <cell r="D62" t="str">
            <v>Bá</v>
          </cell>
          <cell r="E62" t="str">
            <v>13.09.94</v>
          </cell>
          <cell r="F62" t="str">
            <v>14TC-Đ1</v>
          </cell>
        </row>
        <row r="63">
          <cell r="B63">
            <v>14000018</v>
          </cell>
          <cell r="C63" t="str">
            <v>Thái Thanh</v>
          </cell>
          <cell r="D63" t="str">
            <v>Bình</v>
          </cell>
          <cell r="E63" t="str">
            <v>11.05.93</v>
          </cell>
          <cell r="F63" t="str">
            <v>14TC-Đ1</v>
          </cell>
        </row>
        <row r="64">
          <cell r="B64">
            <v>14000019</v>
          </cell>
          <cell r="C64" t="str">
            <v>Đào Huy</v>
          </cell>
          <cell r="D64" t="str">
            <v>Cường</v>
          </cell>
          <cell r="E64" t="str">
            <v>10.02.93</v>
          </cell>
          <cell r="F64" t="str">
            <v>14TC-Đ1</v>
          </cell>
        </row>
        <row r="65">
          <cell r="B65">
            <v>14000020</v>
          </cell>
          <cell r="C65" t="str">
            <v>Trần Thanh</v>
          </cell>
          <cell r="D65" t="str">
            <v>Cường</v>
          </cell>
          <cell r="E65" t="str">
            <v>10.12.92</v>
          </cell>
          <cell r="F65" t="str">
            <v>14TC-Đ1</v>
          </cell>
        </row>
        <row r="66">
          <cell r="B66">
            <v>14000021</v>
          </cell>
          <cell r="C66" t="str">
            <v>Phạm Hoàng</v>
          </cell>
          <cell r="D66" t="str">
            <v>Dân</v>
          </cell>
          <cell r="E66" t="str">
            <v>26.09.96</v>
          </cell>
          <cell r="F66" t="str">
            <v>14TC-Đ1</v>
          </cell>
        </row>
        <row r="67">
          <cell r="B67">
            <v>14000022</v>
          </cell>
          <cell r="C67" t="str">
            <v>Tăng Bá</v>
          </cell>
          <cell r="D67" t="str">
            <v>Dương</v>
          </cell>
          <cell r="E67" t="str">
            <v>27.01.93</v>
          </cell>
          <cell r="F67" t="str">
            <v>14TC-Đ1</v>
          </cell>
        </row>
        <row r="68">
          <cell r="B68">
            <v>14000023</v>
          </cell>
          <cell r="C68" t="str">
            <v>Dương Nhật</v>
          </cell>
          <cell r="D68" t="str">
            <v>Duy</v>
          </cell>
          <cell r="E68" t="str">
            <v>18.06.96</v>
          </cell>
          <cell r="F68" t="str">
            <v>14TC-Đ1</v>
          </cell>
        </row>
        <row r="69">
          <cell r="B69">
            <v>14000024</v>
          </cell>
          <cell r="C69" t="str">
            <v>Đinh Công Nhật</v>
          </cell>
          <cell r="D69" t="str">
            <v>Duy</v>
          </cell>
          <cell r="E69" t="str">
            <v>27.10.95</v>
          </cell>
          <cell r="F69" t="str">
            <v>14TC-Đ1</v>
          </cell>
        </row>
        <row r="70">
          <cell r="B70">
            <v>14000025</v>
          </cell>
          <cell r="C70" t="str">
            <v>Nguyễn Hoàng</v>
          </cell>
          <cell r="D70" t="str">
            <v>Duy</v>
          </cell>
          <cell r="E70" t="str">
            <v>08.08.96</v>
          </cell>
          <cell r="F70" t="str">
            <v>14TC-Đ1</v>
          </cell>
        </row>
        <row r="71">
          <cell r="B71">
            <v>14000026</v>
          </cell>
          <cell r="C71" t="str">
            <v xml:space="preserve">Nguyễn Hoàng </v>
          </cell>
          <cell r="D71" t="str">
            <v>Duy</v>
          </cell>
          <cell r="E71" t="str">
            <v>16.07.96</v>
          </cell>
          <cell r="F71" t="str">
            <v>14TC-Đ1</v>
          </cell>
        </row>
        <row r="72">
          <cell r="B72">
            <v>14000027</v>
          </cell>
          <cell r="C72" t="str">
            <v>Tiết Thành</v>
          </cell>
          <cell r="D72" t="str">
            <v>Đông</v>
          </cell>
          <cell r="E72" t="str">
            <v>18.10.95</v>
          </cell>
          <cell r="F72" t="str">
            <v>14TC-Đ1</v>
          </cell>
        </row>
        <row r="73">
          <cell r="B73">
            <v>14000028</v>
          </cell>
          <cell r="C73" t="str">
            <v>Trần Đình</v>
          </cell>
          <cell r="D73" t="str">
            <v>Hà</v>
          </cell>
          <cell r="E73" t="str">
            <v>03.10.96</v>
          </cell>
          <cell r="F73" t="str">
            <v>14TC-Đ1</v>
          </cell>
        </row>
        <row r="74">
          <cell r="B74">
            <v>14000029</v>
          </cell>
          <cell r="C74" t="str">
            <v xml:space="preserve">Trần Thanh </v>
          </cell>
          <cell r="D74" t="str">
            <v>Hải</v>
          </cell>
          <cell r="E74" t="str">
            <v>29.04.95</v>
          </cell>
          <cell r="F74" t="str">
            <v>14TC-Đ1</v>
          </cell>
        </row>
        <row r="75">
          <cell r="B75">
            <v>14000030</v>
          </cell>
          <cell r="C75" t="str">
            <v>Võ Thanh</v>
          </cell>
          <cell r="D75" t="str">
            <v>Hải</v>
          </cell>
          <cell r="E75" t="str">
            <v>16.07.96</v>
          </cell>
          <cell r="F75" t="str">
            <v>14TC-Đ1</v>
          </cell>
        </row>
        <row r="76">
          <cell r="B76">
            <v>14000031</v>
          </cell>
          <cell r="C76" t="str">
            <v>Bùi Văn</v>
          </cell>
          <cell r="D76" t="str">
            <v>Hiếu</v>
          </cell>
          <cell r="E76" t="str">
            <v>13.10.92</v>
          </cell>
          <cell r="F76" t="str">
            <v>14TC-Đ1</v>
          </cell>
        </row>
        <row r="77">
          <cell r="B77">
            <v>14000032</v>
          </cell>
          <cell r="C77" t="str">
            <v>Võ Minh</v>
          </cell>
          <cell r="D77" t="str">
            <v>Hiếu</v>
          </cell>
          <cell r="E77" t="str">
            <v>26.01.96</v>
          </cell>
          <cell r="F77" t="str">
            <v>14TC-Đ1</v>
          </cell>
        </row>
        <row r="78">
          <cell r="B78">
            <v>14000033</v>
          </cell>
          <cell r="C78" t="str">
            <v>Nguyễn Xuân</v>
          </cell>
          <cell r="D78" t="str">
            <v>Hùng</v>
          </cell>
          <cell r="E78" t="str">
            <v>08.06.96</v>
          </cell>
          <cell r="F78" t="str">
            <v>14TC-Đ1</v>
          </cell>
        </row>
        <row r="79">
          <cell r="B79">
            <v>14000034</v>
          </cell>
          <cell r="C79" t="str">
            <v>Phan Thanh</v>
          </cell>
          <cell r="D79" t="str">
            <v>Hùng</v>
          </cell>
          <cell r="E79" t="str">
            <v>21.05.94</v>
          </cell>
          <cell r="F79" t="str">
            <v>14TC-Đ1</v>
          </cell>
        </row>
        <row r="80">
          <cell r="B80">
            <v>14000035</v>
          </cell>
          <cell r="C80" t="str">
            <v>Huỳnh Hữu</v>
          </cell>
          <cell r="D80" t="str">
            <v>Kháng</v>
          </cell>
          <cell r="E80" t="str">
            <v>03.02.95</v>
          </cell>
          <cell r="F80" t="str">
            <v>14TC-Đ1</v>
          </cell>
        </row>
        <row r="81">
          <cell r="B81">
            <v>14000037</v>
          </cell>
          <cell r="C81" t="str">
            <v>Hồ Lê Quốc</v>
          </cell>
          <cell r="D81" t="str">
            <v>Kiệt</v>
          </cell>
          <cell r="E81" t="str">
            <v>18.05.96</v>
          </cell>
          <cell r="F81" t="str">
            <v>14TC-Đ1</v>
          </cell>
        </row>
        <row r="82">
          <cell r="B82">
            <v>14000038</v>
          </cell>
          <cell r="C82" t="str">
            <v>Trần Tuấn</v>
          </cell>
          <cell r="D82" t="str">
            <v>Kiệt</v>
          </cell>
          <cell r="E82" t="str">
            <v>27.09.94</v>
          </cell>
          <cell r="F82" t="str">
            <v>14TC-Đ1</v>
          </cell>
        </row>
        <row r="83">
          <cell r="B83">
            <v>14000039</v>
          </cell>
          <cell r="C83" t="str">
            <v>Đặng Ngọc</v>
          </cell>
          <cell r="D83" t="str">
            <v>Kim</v>
          </cell>
          <cell r="E83" t="str">
            <v>05.10.95</v>
          </cell>
          <cell r="F83" t="str">
            <v>14TC-Đ1</v>
          </cell>
        </row>
        <row r="84">
          <cell r="B84">
            <v>14000040</v>
          </cell>
          <cell r="C84" t="str">
            <v>Nguyễn Viết</v>
          </cell>
          <cell r="D84" t="str">
            <v>Lâm</v>
          </cell>
          <cell r="E84" t="str">
            <v>10.07.95</v>
          </cell>
          <cell r="F84" t="str">
            <v>14TC-Đ1</v>
          </cell>
        </row>
        <row r="85">
          <cell r="B85">
            <v>14000041</v>
          </cell>
          <cell r="C85" t="str">
            <v>Lê Văn</v>
          </cell>
          <cell r="D85" t="str">
            <v>Lễ</v>
          </cell>
          <cell r="E85" t="str">
            <v>18.08.92</v>
          </cell>
          <cell r="F85" t="str">
            <v>14TC-Đ1</v>
          </cell>
        </row>
        <row r="86">
          <cell r="B86">
            <v>14000042</v>
          </cell>
          <cell r="C86" t="str">
            <v>Đào Quốc</v>
          </cell>
          <cell r="D86" t="str">
            <v>Lịch</v>
          </cell>
          <cell r="E86" t="str">
            <v>02.01.85</v>
          </cell>
          <cell r="F86" t="str">
            <v>14TC-Đ1</v>
          </cell>
        </row>
        <row r="87">
          <cell r="B87">
            <v>14000043</v>
          </cell>
          <cell r="C87" t="str">
            <v>Nguyễn Hoàng</v>
          </cell>
          <cell r="D87" t="str">
            <v>Long</v>
          </cell>
          <cell r="E87" t="str">
            <v>20.04.93</v>
          </cell>
          <cell r="F87" t="str">
            <v>14TC-Đ1</v>
          </cell>
        </row>
        <row r="88">
          <cell r="B88">
            <v>14000044</v>
          </cell>
          <cell r="C88" t="str">
            <v xml:space="preserve">Đinh Nguyễn Tấn </v>
          </cell>
          <cell r="D88" t="str">
            <v>Luân</v>
          </cell>
          <cell r="E88" t="str">
            <v>08.08.93</v>
          </cell>
          <cell r="F88" t="str">
            <v>14TC-Đ1</v>
          </cell>
        </row>
        <row r="89">
          <cell r="B89">
            <v>14000045</v>
          </cell>
          <cell r="C89" t="str">
            <v xml:space="preserve">Đoàn Thanh </v>
          </cell>
          <cell r="D89" t="str">
            <v>Minh</v>
          </cell>
          <cell r="E89" t="str">
            <v>06.12.96</v>
          </cell>
          <cell r="F89" t="str">
            <v>14TC-Đ1</v>
          </cell>
        </row>
        <row r="90">
          <cell r="B90">
            <v>14000047</v>
          </cell>
          <cell r="C90" t="str">
            <v>Võ Tấn</v>
          </cell>
          <cell r="D90" t="str">
            <v>Nam</v>
          </cell>
          <cell r="E90" t="str">
            <v>27.08.94</v>
          </cell>
          <cell r="F90" t="str">
            <v>14TC-Đ1</v>
          </cell>
        </row>
        <row r="91">
          <cell r="B91">
            <v>14000048</v>
          </cell>
          <cell r="C91" t="str">
            <v xml:space="preserve">Đặng Trọng </v>
          </cell>
          <cell r="D91" t="str">
            <v>Nghĩa</v>
          </cell>
          <cell r="E91" t="str">
            <v>06.11.96</v>
          </cell>
          <cell r="F91" t="str">
            <v>14TC-Đ1</v>
          </cell>
        </row>
        <row r="92">
          <cell r="B92">
            <v>14000049</v>
          </cell>
          <cell r="C92" t="str">
            <v>Đào Duy</v>
          </cell>
          <cell r="D92" t="str">
            <v>Nghĩa</v>
          </cell>
          <cell r="E92" t="str">
            <v>12.12.95</v>
          </cell>
          <cell r="F92" t="str">
            <v>14TC-Đ1</v>
          </cell>
        </row>
        <row r="93">
          <cell r="B93">
            <v>14000050</v>
          </cell>
          <cell r="C93" t="str">
            <v xml:space="preserve">Đinh Hoàng Đức </v>
          </cell>
          <cell r="D93" t="str">
            <v>Nhân</v>
          </cell>
          <cell r="E93" t="str">
            <v>06.04.95</v>
          </cell>
          <cell r="F93" t="str">
            <v>14TC-Đ1</v>
          </cell>
        </row>
        <row r="94">
          <cell r="B94">
            <v>14000051</v>
          </cell>
          <cell r="C94" t="str">
            <v>Trần Quang</v>
          </cell>
          <cell r="D94" t="str">
            <v>Nhật</v>
          </cell>
          <cell r="E94" t="str">
            <v>20.07.94</v>
          </cell>
          <cell r="F94" t="str">
            <v>14TC-Đ1</v>
          </cell>
        </row>
        <row r="95">
          <cell r="B95">
            <v>14000052</v>
          </cell>
          <cell r="C95" t="str">
            <v>Nguyễn Hoàng</v>
          </cell>
          <cell r="D95" t="str">
            <v>Nhi</v>
          </cell>
          <cell r="E95" t="str">
            <v>14.10.96</v>
          </cell>
          <cell r="F95" t="str">
            <v>14TC-Đ1</v>
          </cell>
        </row>
        <row r="96">
          <cell r="B96">
            <v>14000053</v>
          </cell>
          <cell r="C96" t="str">
            <v>Nguyễn Tiến</v>
          </cell>
          <cell r="D96" t="str">
            <v>Phi</v>
          </cell>
          <cell r="E96" t="str">
            <v>13.10.94</v>
          </cell>
          <cell r="F96" t="str">
            <v>14TC-Đ1</v>
          </cell>
        </row>
        <row r="97">
          <cell r="B97">
            <v>14000054</v>
          </cell>
          <cell r="C97" t="str">
            <v>Trần Thanh</v>
          </cell>
          <cell r="D97" t="str">
            <v>Phú</v>
          </cell>
          <cell r="E97" t="str">
            <v>01.09.96</v>
          </cell>
          <cell r="F97" t="str">
            <v>14TC-Đ1</v>
          </cell>
        </row>
        <row r="98">
          <cell r="B98">
            <v>14000055</v>
          </cell>
          <cell r="C98" t="str">
            <v xml:space="preserve">Phạm Văn </v>
          </cell>
          <cell r="D98" t="str">
            <v>Phương</v>
          </cell>
          <cell r="E98" t="str">
            <v>25.02.95</v>
          </cell>
          <cell r="F98" t="str">
            <v>14TC-Đ1</v>
          </cell>
        </row>
        <row r="99">
          <cell r="B99">
            <v>14000056</v>
          </cell>
          <cell r="C99" t="str">
            <v>Lê</v>
          </cell>
          <cell r="D99" t="str">
            <v>Quốc</v>
          </cell>
          <cell r="E99" t="str">
            <v>23.02.96</v>
          </cell>
          <cell r="F99" t="str">
            <v>14TC-Đ1</v>
          </cell>
        </row>
        <row r="100">
          <cell r="B100">
            <v>14000057</v>
          </cell>
          <cell r="C100" t="str">
            <v>Nguyễn Thanh</v>
          </cell>
          <cell r="D100" t="str">
            <v>Quyền</v>
          </cell>
          <cell r="E100" t="str">
            <v>10.08.94</v>
          </cell>
          <cell r="F100" t="str">
            <v>14TC-Đ1</v>
          </cell>
        </row>
        <row r="101">
          <cell r="B101">
            <v>14000058</v>
          </cell>
          <cell r="C101" t="str">
            <v>Nguyễn Văn</v>
          </cell>
          <cell r="D101" t="str">
            <v>Sang</v>
          </cell>
          <cell r="E101" t="str">
            <v>20.03.96</v>
          </cell>
          <cell r="F101" t="str">
            <v>14TC-Đ1</v>
          </cell>
        </row>
        <row r="102">
          <cell r="B102">
            <v>14000059</v>
          </cell>
          <cell r="C102" t="str">
            <v>Phạm Thanh</v>
          </cell>
          <cell r="D102" t="str">
            <v>Sang</v>
          </cell>
          <cell r="E102" t="str">
            <v>05.09.92</v>
          </cell>
          <cell r="F102" t="str">
            <v>14TC-Đ1</v>
          </cell>
        </row>
        <row r="103">
          <cell r="B103">
            <v>14000060</v>
          </cell>
          <cell r="C103" t="str">
            <v>Võ Trần Tấn</v>
          </cell>
          <cell r="D103" t="str">
            <v>Sang</v>
          </cell>
          <cell r="E103" t="str">
            <v>29.05.95</v>
          </cell>
          <cell r="F103" t="str">
            <v>14TC-Đ1</v>
          </cell>
        </row>
        <row r="104">
          <cell r="B104">
            <v>14000061</v>
          </cell>
          <cell r="C104" t="str">
            <v>Nguyễn Thanh</v>
          </cell>
          <cell r="D104" t="str">
            <v>Sơn</v>
          </cell>
          <cell r="E104" t="str">
            <v>13.08.95</v>
          </cell>
          <cell r="F104" t="str">
            <v>14TC-Đ1</v>
          </cell>
        </row>
        <row r="105">
          <cell r="B105">
            <v>14000063</v>
          </cell>
          <cell r="C105" t="str">
            <v>Phạm Thanh</v>
          </cell>
          <cell r="D105" t="str">
            <v>Tâm</v>
          </cell>
          <cell r="E105" t="str">
            <v>23.09.94</v>
          </cell>
          <cell r="F105" t="str">
            <v>14TC-Đ1</v>
          </cell>
        </row>
        <row r="106">
          <cell r="B106">
            <v>14000064</v>
          </cell>
          <cell r="C106" t="str">
            <v>Nguyễn Hoàng</v>
          </cell>
          <cell r="D106" t="str">
            <v>Thạch</v>
          </cell>
          <cell r="E106" t="str">
            <v>21.09.95</v>
          </cell>
          <cell r="F106" t="str">
            <v>14TC-Đ1</v>
          </cell>
        </row>
        <row r="107">
          <cell r="B107">
            <v>14000065</v>
          </cell>
          <cell r="C107" t="str">
            <v>Nguyễn Thái</v>
          </cell>
          <cell r="D107" t="str">
            <v>Thanh</v>
          </cell>
          <cell r="E107" t="str">
            <v>08.03.95</v>
          </cell>
          <cell r="F107" t="str">
            <v>14TC-Đ1</v>
          </cell>
        </row>
        <row r="108">
          <cell r="B108">
            <v>14000066</v>
          </cell>
          <cell r="C108" t="str">
            <v>Phạm Văn</v>
          </cell>
          <cell r="D108" t="str">
            <v>Thanh</v>
          </cell>
          <cell r="E108" t="str">
            <v>08.02.91</v>
          </cell>
          <cell r="F108" t="str">
            <v>14TC-Đ1</v>
          </cell>
        </row>
        <row r="109">
          <cell r="B109">
            <v>14000067</v>
          </cell>
          <cell r="C109" t="str">
            <v>Nguyễn Thanh</v>
          </cell>
          <cell r="D109" t="str">
            <v>Thảo</v>
          </cell>
          <cell r="E109" t="str">
            <v>05.10.96</v>
          </cell>
          <cell r="F109" t="str">
            <v>14TC-Đ1</v>
          </cell>
        </row>
        <row r="110">
          <cell r="B110">
            <v>14000068</v>
          </cell>
          <cell r="C110" t="str">
            <v>Nguyễn Phúc</v>
          </cell>
          <cell r="D110" t="str">
            <v>Thiện</v>
          </cell>
          <cell r="E110" t="str">
            <v>26.04.96</v>
          </cell>
          <cell r="F110" t="str">
            <v>14TC-Đ1</v>
          </cell>
        </row>
        <row r="111">
          <cell r="B111">
            <v>14000069</v>
          </cell>
          <cell r="C111" t="str">
            <v>Nguyễn Xuân</v>
          </cell>
          <cell r="D111" t="str">
            <v>Thịnh</v>
          </cell>
          <cell r="E111" t="str">
            <v>10.06.96</v>
          </cell>
          <cell r="F111" t="str">
            <v>14TC-Đ1</v>
          </cell>
        </row>
        <row r="112">
          <cell r="B112">
            <v>14000070</v>
          </cell>
          <cell r="C112" t="str">
            <v xml:space="preserve">Nguyễn Dương Ngọc </v>
          </cell>
          <cell r="D112" t="str">
            <v>Tình</v>
          </cell>
          <cell r="E112" t="str">
            <v>01.05.93</v>
          </cell>
          <cell r="F112" t="str">
            <v>14TC-Đ1</v>
          </cell>
        </row>
        <row r="113">
          <cell r="B113">
            <v>14000071</v>
          </cell>
          <cell r="C113" t="str">
            <v>Lê Trọng</v>
          </cell>
          <cell r="D113" t="str">
            <v>Toàn</v>
          </cell>
          <cell r="E113" t="str">
            <v>04.04.95</v>
          </cell>
          <cell r="F113" t="str">
            <v>14TC-Đ1</v>
          </cell>
        </row>
        <row r="114">
          <cell r="B114">
            <v>14000072</v>
          </cell>
          <cell r="C114" t="str">
            <v>Nguyễn Quốc</v>
          </cell>
          <cell r="D114" t="str">
            <v>Trí</v>
          </cell>
          <cell r="E114" t="str">
            <v>18.12.95</v>
          </cell>
          <cell r="F114" t="str">
            <v>14TC-Đ1</v>
          </cell>
        </row>
        <row r="115">
          <cell r="B115">
            <v>14000073</v>
          </cell>
          <cell r="C115" t="str">
            <v>Trần Hửu</v>
          </cell>
          <cell r="D115" t="str">
            <v>Trí</v>
          </cell>
          <cell r="E115" t="str">
            <v>19.08.96</v>
          </cell>
          <cell r="F115" t="str">
            <v>14TC-Đ1</v>
          </cell>
        </row>
        <row r="116">
          <cell r="B116">
            <v>14000074</v>
          </cell>
          <cell r="C116" t="str">
            <v xml:space="preserve">Phạm Đức </v>
          </cell>
          <cell r="D116" t="str">
            <v>Trọng</v>
          </cell>
          <cell r="E116" t="str">
            <v>03.01.96</v>
          </cell>
          <cell r="F116" t="str">
            <v>14TC-Đ1</v>
          </cell>
        </row>
        <row r="117">
          <cell r="B117">
            <v>14000075</v>
          </cell>
          <cell r="C117" t="str">
            <v>Nguyễn Minh</v>
          </cell>
          <cell r="D117" t="str">
            <v>Trung</v>
          </cell>
          <cell r="E117" t="str">
            <v>23.08.96</v>
          </cell>
          <cell r="F117" t="str">
            <v>14TC-Đ1</v>
          </cell>
        </row>
        <row r="118">
          <cell r="B118">
            <v>14000076</v>
          </cell>
          <cell r="C118" t="str">
            <v>Đoàn Công</v>
          </cell>
          <cell r="D118" t="str">
            <v>Tuấn</v>
          </cell>
          <cell r="E118" t="str">
            <v>11.03.94</v>
          </cell>
          <cell r="F118" t="str">
            <v>14TC-Đ1</v>
          </cell>
        </row>
        <row r="119">
          <cell r="B119">
            <v>14000077</v>
          </cell>
          <cell r="C119" t="str">
            <v>Nguyễn Tài</v>
          </cell>
          <cell r="D119" t="str">
            <v>Tuấn</v>
          </cell>
          <cell r="E119" t="str">
            <v>14.01.93</v>
          </cell>
          <cell r="F119" t="str">
            <v>14TC-Đ1</v>
          </cell>
        </row>
        <row r="120">
          <cell r="B120">
            <v>14000078</v>
          </cell>
          <cell r="C120" t="str">
            <v>Hồ Xuân</v>
          </cell>
          <cell r="D120" t="str">
            <v>Tùng</v>
          </cell>
          <cell r="E120" t="str">
            <v>28.02.96</v>
          </cell>
          <cell r="F120" t="str">
            <v>14TC-Đ1</v>
          </cell>
        </row>
        <row r="121">
          <cell r="B121">
            <v>14000079</v>
          </cell>
          <cell r="C121" t="str">
            <v xml:space="preserve">Nguyễn Tiến </v>
          </cell>
          <cell r="D121" t="str">
            <v>Văn</v>
          </cell>
          <cell r="E121" t="str">
            <v>08.02.93</v>
          </cell>
          <cell r="F121" t="str">
            <v>14TC-Đ1</v>
          </cell>
        </row>
        <row r="122">
          <cell r="B122">
            <v>14000080</v>
          </cell>
          <cell r="C122" t="str">
            <v>Trần Ngọc</v>
          </cell>
          <cell r="D122" t="str">
            <v>Viên</v>
          </cell>
          <cell r="E122" t="str">
            <v>01.12.96</v>
          </cell>
          <cell r="F122" t="str">
            <v>14TC-Đ1</v>
          </cell>
        </row>
        <row r="123">
          <cell r="B123">
            <v>14000081</v>
          </cell>
          <cell r="C123" t="str">
            <v xml:space="preserve">Huỳnh Văn </v>
          </cell>
          <cell r="D123" t="str">
            <v>Vinh</v>
          </cell>
          <cell r="E123" t="str">
            <v>23.08.95</v>
          </cell>
          <cell r="F123" t="str">
            <v>14TC-Đ1</v>
          </cell>
        </row>
        <row r="124">
          <cell r="B124">
            <v>14000082</v>
          </cell>
          <cell r="C124" t="str">
            <v>Nguyễn Hải</v>
          </cell>
          <cell r="D124" t="str">
            <v>Vinh</v>
          </cell>
          <cell r="E124" t="str">
            <v>24.04.94</v>
          </cell>
          <cell r="F124" t="str">
            <v>14TC-Đ1</v>
          </cell>
        </row>
        <row r="125">
          <cell r="B125">
            <v>14000083</v>
          </cell>
          <cell r="C125" t="str">
            <v>Nguyễn Thanh</v>
          </cell>
          <cell r="D125" t="str">
            <v>Vũ</v>
          </cell>
          <cell r="E125" t="str">
            <v>24.09.96</v>
          </cell>
          <cell r="F125" t="str">
            <v>14TC-Đ1</v>
          </cell>
        </row>
        <row r="126">
          <cell r="B126">
            <v>14000086</v>
          </cell>
          <cell r="C126" t="str">
            <v>Phan Hồ</v>
          </cell>
          <cell r="D126" t="str">
            <v>Bình</v>
          </cell>
          <cell r="E126" t="str">
            <v>02.01.95</v>
          </cell>
          <cell r="F126" t="str">
            <v>14TC-ĐL</v>
          </cell>
        </row>
        <row r="127">
          <cell r="B127">
            <v>14000087</v>
          </cell>
          <cell r="C127" t="str">
            <v xml:space="preserve">Nguyễn Văn </v>
          </cell>
          <cell r="D127" t="str">
            <v>Chí</v>
          </cell>
          <cell r="E127" t="str">
            <v>01.08.96</v>
          </cell>
          <cell r="F127" t="str">
            <v>14TC-ĐL</v>
          </cell>
        </row>
        <row r="128">
          <cell r="B128">
            <v>14000088</v>
          </cell>
          <cell r="C128" t="str">
            <v>Trần Thế</v>
          </cell>
          <cell r="D128" t="str">
            <v>Cường</v>
          </cell>
          <cell r="E128" t="str">
            <v>06.08.93</v>
          </cell>
          <cell r="F128" t="str">
            <v>14TC-ĐL</v>
          </cell>
        </row>
        <row r="129">
          <cell r="B129">
            <v>14000089</v>
          </cell>
          <cell r="C129" t="str">
            <v>Nguyễn Tiến</v>
          </cell>
          <cell r="D129" t="str">
            <v>Danh</v>
          </cell>
          <cell r="E129" t="str">
            <v>17.04.95</v>
          </cell>
          <cell r="F129" t="str">
            <v>14TC-ĐL</v>
          </cell>
        </row>
        <row r="130">
          <cell r="B130">
            <v>14000090</v>
          </cell>
          <cell r="C130" t="str">
            <v>Huỳnh Hữu</v>
          </cell>
          <cell r="D130" t="str">
            <v>Dũng</v>
          </cell>
          <cell r="E130" t="str">
            <v>27.08.94</v>
          </cell>
          <cell r="F130" t="str">
            <v>14TC-ĐL</v>
          </cell>
        </row>
        <row r="131">
          <cell r="B131">
            <v>14000091</v>
          </cell>
          <cell r="C131" t="str">
            <v xml:space="preserve">Thái Hoàng </v>
          </cell>
          <cell r="D131" t="str">
            <v>Duy</v>
          </cell>
          <cell r="E131" t="str">
            <v>19.06.95</v>
          </cell>
          <cell r="F131" t="str">
            <v>14TC-ĐL</v>
          </cell>
        </row>
        <row r="132">
          <cell r="B132">
            <v>14000092</v>
          </cell>
          <cell r="C132" t="str">
            <v>Trần Văn</v>
          </cell>
          <cell r="D132" t="str">
            <v>Đoan</v>
          </cell>
          <cell r="E132" t="str">
            <v>27.05.96</v>
          </cell>
          <cell r="F132" t="str">
            <v>14TC-ĐL</v>
          </cell>
        </row>
        <row r="133">
          <cell r="B133">
            <v>14000093</v>
          </cell>
          <cell r="C133" t="str">
            <v>Nguyễn Mạnh</v>
          </cell>
          <cell r="D133" t="str">
            <v>Đức</v>
          </cell>
          <cell r="E133" t="str">
            <v>04.04.93</v>
          </cell>
          <cell r="F133" t="str">
            <v>14TC-ĐL</v>
          </cell>
        </row>
        <row r="134">
          <cell r="B134">
            <v>14000094</v>
          </cell>
          <cell r="C134" t="str">
            <v>Trần Ngọc</v>
          </cell>
          <cell r="D134" t="str">
            <v>Hải</v>
          </cell>
          <cell r="E134" t="str">
            <v>05.01.96</v>
          </cell>
          <cell r="F134" t="str">
            <v>14TC-ĐL</v>
          </cell>
        </row>
        <row r="135">
          <cell r="B135">
            <v>14000096</v>
          </cell>
          <cell r="C135" t="str">
            <v>Nguyễn Hữu</v>
          </cell>
          <cell r="D135" t="str">
            <v>Hoan</v>
          </cell>
          <cell r="E135" t="str">
            <v>10.04.94</v>
          </cell>
          <cell r="F135" t="str">
            <v>14TC-ĐL</v>
          </cell>
        </row>
        <row r="136">
          <cell r="B136">
            <v>14000097</v>
          </cell>
          <cell r="C136" t="str">
            <v>Huỳnh Thanh</v>
          </cell>
          <cell r="D136" t="str">
            <v>Hoàng</v>
          </cell>
          <cell r="E136" t="str">
            <v>08.10.96</v>
          </cell>
          <cell r="F136" t="str">
            <v>14TC-ĐL</v>
          </cell>
        </row>
        <row r="137">
          <cell r="B137">
            <v>14000098</v>
          </cell>
          <cell r="C137" t="str">
            <v>Nguyễn Văn</v>
          </cell>
          <cell r="D137" t="str">
            <v>Huấn</v>
          </cell>
          <cell r="E137" t="str">
            <v>11.02.95</v>
          </cell>
          <cell r="F137" t="str">
            <v>14TC-ĐL</v>
          </cell>
        </row>
        <row r="138">
          <cell r="B138">
            <v>14000099</v>
          </cell>
          <cell r="C138" t="str">
            <v>Huỳnh Hoàng</v>
          </cell>
          <cell r="D138" t="str">
            <v>Hưng</v>
          </cell>
          <cell r="E138" t="str">
            <v>26.10.90</v>
          </cell>
          <cell r="F138" t="str">
            <v>14TC-ĐL</v>
          </cell>
        </row>
        <row r="139">
          <cell r="B139">
            <v>14000100</v>
          </cell>
          <cell r="C139" t="str">
            <v>Trương Quốc</v>
          </cell>
          <cell r="D139" t="str">
            <v>Hưng</v>
          </cell>
          <cell r="E139" t="str">
            <v>27.06.96</v>
          </cell>
          <cell r="F139" t="str">
            <v>14TC-ĐL</v>
          </cell>
        </row>
        <row r="140">
          <cell r="B140">
            <v>14000101</v>
          </cell>
          <cell r="C140" t="str">
            <v>Nguyễn Bá</v>
          </cell>
          <cell r="D140" t="str">
            <v>Huy</v>
          </cell>
          <cell r="E140" t="str">
            <v>20.10.95</v>
          </cell>
          <cell r="F140" t="str">
            <v>14TC-ĐL</v>
          </cell>
        </row>
        <row r="141">
          <cell r="B141">
            <v>14000103</v>
          </cell>
          <cell r="C141" t="str">
            <v>Triệu Mạnh</v>
          </cell>
          <cell r="D141" t="str">
            <v>Khang</v>
          </cell>
          <cell r="E141" t="str">
            <v>17.01.96</v>
          </cell>
          <cell r="F141" t="str">
            <v>14TC-ĐL</v>
          </cell>
        </row>
        <row r="142">
          <cell r="B142">
            <v>14000104</v>
          </cell>
          <cell r="C142" t="str">
            <v>Nguyễn Quốc</v>
          </cell>
          <cell r="D142" t="str">
            <v>Khánh</v>
          </cell>
          <cell r="E142" t="str">
            <v>15.12.96</v>
          </cell>
          <cell r="F142" t="str">
            <v>14TC-ĐL</v>
          </cell>
        </row>
        <row r="143">
          <cell r="B143">
            <v>14000105</v>
          </cell>
          <cell r="C143" t="str">
            <v>Phạm Công</v>
          </cell>
          <cell r="D143" t="str">
            <v>Khanh</v>
          </cell>
          <cell r="E143" t="str">
            <v>15.12.95</v>
          </cell>
          <cell r="F143" t="str">
            <v>14TC-ĐL</v>
          </cell>
        </row>
        <row r="144">
          <cell r="B144">
            <v>14000106</v>
          </cell>
          <cell r="C144" t="str">
            <v>Đỗ Nguyễn Hoàng</v>
          </cell>
          <cell r="D144" t="str">
            <v>Lê</v>
          </cell>
          <cell r="E144" t="str">
            <v>03.03.92</v>
          </cell>
          <cell r="F144" t="str">
            <v>14TC-ĐL</v>
          </cell>
        </row>
        <row r="145">
          <cell r="B145">
            <v>14000107</v>
          </cell>
          <cell r="C145" t="str">
            <v>Lưu Bá</v>
          </cell>
          <cell r="D145" t="str">
            <v>Linh</v>
          </cell>
          <cell r="E145" t="str">
            <v>29.09.94</v>
          </cell>
          <cell r="F145" t="str">
            <v>14TC-ĐL</v>
          </cell>
        </row>
        <row r="146">
          <cell r="B146">
            <v>14000108</v>
          </cell>
          <cell r="C146" t="str">
            <v>Huỳnh Thương</v>
          </cell>
          <cell r="D146" t="str">
            <v>Lộc</v>
          </cell>
          <cell r="E146" t="str">
            <v>16.09.96</v>
          </cell>
          <cell r="F146" t="str">
            <v>14TC-ĐL</v>
          </cell>
        </row>
        <row r="147">
          <cell r="B147">
            <v>14000109</v>
          </cell>
          <cell r="C147" t="str">
            <v>Nguyễn Thanh</v>
          </cell>
          <cell r="D147" t="str">
            <v>Luyện</v>
          </cell>
          <cell r="E147" t="str">
            <v>26.07.96</v>
          </cell>
          <cell r="F147" t="str">
            <v>14TC-ĐL</v>
          </cell>
        </row>
        <row r="148">
          <cell r="B148">
            <v>14000110</v>
          </cell>
          <cell r="C148" t="str">
            <v>Võ Thanh</v>
          </cell>
          <cell r="D148" t="str">
            <v>Nam</v>
          </cell>
          <cell r="E148" t="str">
            <v>09.03.94</v>
          </cell>
          <cell r="F148" t="str">
            <v>14TC-ĐL</v>
          </cell>
        </row>
        <row r="149">
          <cell r="B149">
            <v>14000112</v>
          </cell>
          <cell r="C149" t="str">
            <v>Nguyễn Văn</v>
          </cell>
          <cell r="D149" t="str">
            <v>Nhí</v>
          </cell>
          <cell r="E149" t="str">
            <v>01.01.94</v>
          </cell>
          <cell r="F149" t="str">
            <v>14TC-ĐL</v>
          </cell>
        </row>
        <row r="150">
          <cell r="B150">
            <v>14000113</v>
          </cell>
          <cell r="C150" t="str">
            <v xml:space="preserve">Võ Minh </v>
          </cell>
          <cell r="D150" t="str">
            <v>Nhựt</v>
          </cell>
          <cell r="E150" t="str">
            <v>25.01.95</v>
          </cell>
          <cell r="F150" t="str">
            <v>14TC-ĐL</v>
          </cell>
        </row>
        <row r="151">
          <cell r="B151">
            <v>14000115</v>
          </cell>
          <cell r="C151" t="str">
            <v>Mai Văn</v>
          </cell>
          <cell r="D151" t="str">
            <v>Quang</v>
          </cell>
          <cell r="E151" t="str">
            <v>27.03.96</v>
          </cell>
          <cell r="F151" t="str">
            <v>14TC-ĐL</v>
          </cell>
        </row>
        <row r="152">
          <cell r="B152">
            <v>14000116</v>
          </cell>
          <cell r="C152" t="str">
            <v>Nguyễn Văn</v>
          </cell>
          <cell r="D152" t="str">
            <v>Quốc</v>
          </cell>
          <cell r="E152" t="str">
            <v>05.11.96</v>
          </cell>
          <cell r="F152" t="str">
            <v>14TC-ĐL</v>
          </cell>
        </row>
        <row r="153">
          <cell r="B153">
            <v>14000117</v>
          </cell>
          <cell r="C153" t="str">
            <v>Cao Thanh</v>
          </cell>
          <cell r="D153" t="str">
            <v>Tân</v>
          </cell>
          <cell r="E153" t="str">
            <v>12.11.94</v>
          </cell>
          <cell r="F153" t="str">
            <v>14TC-ĐL</v>
          </cell>
        </row>
        <row r="154">
          <cell r="B154">
            <v>14000118</v>
          </cell>
          <cell r="C154" t="str">
            <v>Trần Đặng Duy</v>
          </cell>
          <cell r="D154" t="str">
            <v>Tân</v>
          </cell>
          <cell r="E154" t="str">
            <v>17.07.96</v>
          </cell>
          <cell r="F154" t="str">
            <v>14TC-ĐL</v>
          </cell>
        </row>
        <row r="155">
          <cell r="B155">
            <v>14000119</v>
          </cell>
          <cell r="C155" t="str">
            <v>Phạm Quốc</v>
          </cell>
          <cell r="D155" t="str">
            <v>Thắng</v>
          </cell>
          <cell r="E155" t="str">
            <v>02.02.92</v>
          </cell>
          <cell r="F155" t="str">
            <v>14TC-ĐL</v>
          </cell>
        </row>
        <row r="156">
          <cell r="B156">
            <v>14000120</v>
          </cell>
          <cell r="C156" t="str">
            <v xml:space="preserve">Đoàn Thanh </v>
          </cell>
          <cell r="D156" t="str">
            <v>Thành</v>
          </cell>
          <cell r="E156" t="str">
            <v>30.04.96</v>
          </cell>
          <cell r="F156" t="str">
            <v>14TC-ĐL</v>
          </cell>
        </row>
        <row r="157">
          <cell r="B157">
            <v>14000121</v>
          </cell>
          <cell r="C157" t="str">
            <v xml:space="preserve">Vũ Quang </v>
          </cell>
          <cell r="D157" t="str">
            <v>Thiện</v>
          </cell>
          <cell r="E157" t="str">
            <v>23.10.96</v>
          </cell>
          <cell r="F157" t="str">
            <v>14TC-ĐL</v>
          </cell>
        </row>
        <row r="158">
          <cell r="B158">
            <v>14000122</v>
          </cell>
          <cell r="C158" t="str">
            <v>Huỳnh Kiều</v>
          </cell>
          <cell r="D158" t="str">
            <v>Thoại</v>
          </cell>
          <cell r="E158" t="str">
            <v>09.08.96</v>
          </cell>
          <cell r="F158" t="str">
            <v>14TC-ĐL</v>
          </cell>
        </row>
        <row r="159">
          <cell r="B159">
            <v>14000123</v>
          </cell>
          <cell r="C159" t="str">
            <v xml:space="preserve">Huỳnh Văn </v>
          </cell>
          <cell r="D159" t="str">
            <v>Thoại</v>
          </cell>
          <cell r="E159" t="str">
            <v>02.03.95</v>
          </cell>
          <cell r="F159" t="str">
            <v>14TC-ĐL</v>
          </cell>
        </row>
        <row r="160">
          <cell r="B160">
            <v>14000125</v>
          </cell>
          <cell r="C160" t="str">
            <v>Phạm Ngọc</v>
          </cell>
          <cell r="D160" t="str">
            <v>Tiến</v>
          </cell>
          <cell r="E160" t="str">
            <v>19.05.95</v>
          </cell>
          <cell r="F160" t="str">
            <v>14TC-ĐL</v>
          </cell>
        </row>
        <row r="161">
          <cell r="B161">
            <v>14000126</v>
          </cell>
          <cell r="C161" t="str">
            <v xml:space="preserve">Nguyễn Hữu </v>
          </cell>
          <cell r="D161" t="str">
            <v>Tín</v>
          </cell>
          <cell r="E161" t="str">
            <v>06.12.96</v>
          </cell>
          <cell r="F161" t="str">
            <v>14TC-ĐL</v>
          </cell>
        </row>
        <row r="162">
          <cell r="B162">
            <v>14000127</v>
          </cell>
          <cell r="C162" t="str">
            <v>Trần Nguyễn Công</v>
          </cell>
          <cell r="D162" t="str">
            <v>Trí</v>
          </cell>
          <cell r="E162" t="str">
            <v>02.10.94</v>
          </cell>
          <cell r="F162" t="str">
            <v>14TC-ĐL</v>
          </cell>
        </row>
        <row r="163">
          <cell r="B163">
            <v>14000129</v>
          </cell>
          <cell r="C163" t="str">
            <v>Phùng Văn</v>
          </cell>
          <cell r="D163" t="str">
            <v>Trọng</v>
          </cell>
          <cell r="E163" t="str">
            <v>05.09.95</v>
          </cell>
          <cell r="F163" t="str">
            <v>14TC-ĐL</v>
          </cell>
        </row>
        <row r="164">
          <cell r="B164">
            <v>14000130</v>
          </cell>
          <cell r="C164" t="str">
            <v>Lê Thành</v>
          </cell>
          <cell r="D164" t="str">
            <v>Tự</v>
          </cell>
          <cell r="E164" t="str">
            <v>16.06.96</v>
          </cell>
          <cell r="F164" t="str">
            <v>14TC-ĐL</v>
          </cell>
        </row>
        <row r="165">
          <cell r="B165">
            <v>14000131</v>
          </cell>
          <cell r="C165" t="str">
            <v>Trương Văn Minh</v>
          </cell>
          <cell r="D165" t="str">
            <v>Tuấn</v>
          </cell>
          <cell r="E165" t="str">
            <v>21.01.94</v>
          </cell>
          <cell r="F165" t="str">
            <v>14TC-ĐL</v>
          </cell>
        </row>
        <row r="166">
          <cell r="B166">
            <v>14000132</v>
          </cell>
          <cell r="C166" t="str">
            <v>Nguyễn Thanh</v>
          </cell>
          <cell r="D166" t="str">
            <v>Tùng</v>
          </cell>
          <cell r="E166" t="str">
            <v>15.05.93</v>
          </cell>
          <cell r="F166" t="str">
            <v>14TC-ĐL</v>
          </cell>
        </row>
        <row r="167">
          <cell r="B167">
            <v>14000133</v>
          </cell>
          <cell r="C167" t="str">
            <v>Nguyễn Ngọc</v>
          </cell>
          <cell r="D167" t="str">
            <v>Vũ</v>
          </cell>
          <cell r="E167" t="str">
            <v>21.04.93</v>
          </cell>
          <cell r="F167" t="str">
            <v>14TC-ĐL</v>
          </cell>
        </row>
        <row r="168">
          <cell r="B168">
            <v>14000134</v>
          </cell>
          <cell r="C168" t="str">
            <v>Trần Ngọc</v>
          </cell>
          <cell r="D168" t="str">
            <v>Vượng</v>
          </cell>
          <cell r="E168" t="str">
            <v>21.03.94</v>
          </cell>
          <cell r="F168" t="str">
            <v>14TC-ĐL</v>
          </cell>
        </row>
        <row r="169">
          <cell r="B169">
            <v>14000001</v>
          </cell>
          <cell r="C169" t="str">
            <v>Nguyễn Trang Hùng</v>
          </cell>
          <cell r="D169" t="str">
            <v>Dũng</v>
          </cell>
          <cell r="E169" t="str">
            <v>11.11.92</v>
          </cell>
          <cell r="F169" t="str">
            <v>14TC-ĐT</v>
          </cell>
        </row>
        <row r="170">
          <cell r="B170">
            <v>14000002</v>
          </cell>
          <cell r="C170" t="str">
            <v xml:space="preserve">Nguyễn Quân </v>
          </cell>
          <cell r="D170" t="str">
            <v>Đạt</v>
          </cell>
          <cell r="E170" t="str">
            <v>11.07.96</v>
          </cell>
          <cell r="F170" t="str">
            <v>14TC-ĐT</v>
          </cell>
        </row>
        <row r="171">
          <cell r="B171">
            <v>14000003</v>
          </cell>
          <cell r="C171" t="str">
            <v>Từ Việt</v>
          </cell>
          <cell r="D171" t="str">
            <v>Hưng</v>
          </cell>
          <cell r="E171" t="str">
            <v>20.09.95</v>
          </cell>
          <cell r="F171" t="str">
            <v>14TC-ĐT</v>
          </cell>
        </row>
        <row r="172">
          <cell r="B172">
            <v>14000005</v>
          </cell>
          <cell r="C172" t="str">
            <v xml:space="preserve">Hoàng Đức </v>
          </cell>
          <cell r="D172" t="str">
            <v>Lưu</v>
          </cell>
          <cell r="E172" t="str">
            <v>12.04.96</v>
          </cell>
          <cell r="F172" t="str">
            <v>14TC-ĐT</v>
          </cell>
        </row>
        <row r="173">
          <cell r="B173">
            <v>14000006</v>
          </cell>
          <cell r="C173" t="str">
            <v>Nguyễn Nhật</v>
          </cell>
          <cell r="D173" t="str">
            <v>Nam</v>
          </cell>
          <cell r="E173" t="str">
            <v>02.07.96</v>
          </cell>
          <cell r="F173" t="str">
            <v>14TC-ĐT</v>
          </cell>
        </row>
        <row r="174">
          <cell r="B174">
            <v>14000007</v>
          </cell>
          <cell r="C174" t="str">
            <v>Lê Như</v>
          </cell>
          <cell r="D174" t="str">
            <v>Thế</v>
          </cell>
          <cell r="E174" t="str">
            <v>26.08.94</v>
          </cell>
          <cell r="F174" t="str">
            <v>14TC-ĐT</v>
          </cell>
        </row>
        <row r="175">
          <cell r="B175">
            <v>14000008</v>
          </cell>
          <cell r="C175" t="str">
            <v>Nguyễn Ngọc Minh</v>
          </cell>
          <cell r="D175" t="str">
            <v>Trí</v>
          </cell>
          <cell r="E175" t="str">
            <v>03.11.96</v>
          </cell>
          <cell r="F175" t="str">
            <v>14TC-ĐT</v>
          </cell>
        </row>
        <row r="176">
          <cell r="B176">
            <v>14000009</v>
          </cell>
          <cell r="C176" t="str">
            <v>Nguyễn Thanh</v>
          </cell>
          <cell r="D176" t="str">
            <v>Trung</v>
          </cell>
          <cell r="E176" t="str">
            <v>26.12.94</v>
          </cell>
          <cell r="F176" t="str">
            <v>14TC-ĐT</v>
          </cell>
        </row>
        <row r="177">
          <cell r="B177">
            <v>14000010</v>
          </cell>
          <cell r="C177" t="str">
            <v>Nguyễn Đức</v>
          </cell>
          <cell r="D177" t="str">
            <v>Viên</v>
          </cell>
          <cell r="E177" t="str">
            <v>22.02.94</v>
          </cell>
          <cell r="F177" t="str">
            <v>14TC-ĐT</v>
          </cell>
        </row>
        <row r="178">
          <cell r="B178">
            <v>14000011</v>
          </cell>
          <cell r="C178" t="str">
            <v xml:space="preserve">Phan Ngọc </v>
          </cell>
          <cell r="D178" t="str">
            <v>Vinh</v>
          </cell>
          <cell r="E178" t="str">
            <v>12.04.94</v>
          </cell>
          <cell r="F178" t="str">
            <v>14TC-ĐT</v>
          </cell>
        </row>
        <row r="179">
          <cell r="B179">
            <v>14000012</v>
          </cell>
          <cell r="C179" t="str">
            <v xml:space="preserve">Thân Quang </v>
          </cell>
          <cell r="D179" t="str">
            <v>Vinh</v>
          </cell>
          <cell r="E179" t="str">
            <v>09.09.95</v>
          </cell>
          <cell r="F179" t="str">
            <v>14TC-ĐT</v>
          </cell>
        </row>
        <row r="180">
          <cell r="B180">
            <v>14000013</v>
          </cell>
          <cell r="C180" t="str">
            <v>Bùi Đức</v>
          </cell>
          <cell r="D180" t="str">
            <v>Vương</v>
          </cell>
          <cell r="E180" t="str">
            <v>05.04.95</v>
          </cell>
          <cell r="F180" t="str">
            <v>14TC-ĐT</v>
          </cell>
        </row>
        <row r="181">
          <cell r="B181">
            <v>14000014</v>
          </cell>
          <cell r="C181" t="str">
            <v>Đinh Hiền</v>
          </cell>
          <cell r="D181" t="str">
            <v>Vương</v>
          </cell>
          <cell r="E181" t="str">
            <v>11.04.95</v>
          </cell>
          <cell r="F181" t="str">
            <v>14TC-ĐT</v>
          </cell>
        </row>
        <row r="182">
          <cell r="B182">
            <v>14000310</v>
          </cell>
          <cell r="C182" t="str">
            <v>Nguyễn Ngọc</v>
          </cell>
          <cell r="D182" t="str">
            <v>Dung</v>
          </cell>
          <cell r="E182" t="str">
            <v>29.06.95</v>
          </cell>
          <cell r="F182" t="str">
            <v>14TC-MT</v>
          </cell>
        </row>
        <row r="183">
          <cell r="B183">
            <v>14000311</v>
          </cell>
          <cell r="C183" t="str">
            <v>Trần Thị Phương</v>
          </cell>
          <cell r="D183" t="str">
            <v>Duy</v>
          </cell>
          <cell r="E183" t="str">
            <v>11.05.94</v>
          </cell>
          <cell r="F183" t="str">
            <v>14TC-MT</v>
          </cell>
        </row>
        <row r="184">
          <cell r="B184">
            <v>14000312</v>
          </cell>
          <cell r="C184" t="str">
            <v>Nguyễn Thị Ngọc</v>
          </cell>
          <cell r="D184" t="str">
            <v>Duyên</v>
          </cell>
          <cell r="E184" t="str">
            <v>20.05.95</v>
          </cell>
          <cell r="F184" t="str">
            <v>14TC-MT</v>
          </cell>
        </row>
        <row r="185">
          <cell r="B185">
            <v>14000313</v>
          </cell>
          <cell r="C185" t="str">
            <v>Phạm Thị Kim</v>
          </cell>
          <cell r="D185" t="str">
            <v>Duyên</v>
          </cell>
          <cell r="E185" t="str">
            <v>17.02.95</v>
          </cell>
          <cell r="F185" t="str">
            <v>14TC-MT</v>
          </cell>
        </row>
        <row r="186">
          <cell r="B186">
            <v>14000314</v>
          </cell>
          <cell r="C186" t="str">
            <v>Đỗ Thị Ngọc</v>
          </cell>
          <cell r="D186" t="str">
            <v>Điệp</v>
          </cell>
          <cell r="E186" t="str">
            <v>06.05.95</v>
          </cell>
          <cell r="F186" t="str">
            <v>14TC-MT</v>
          </cell>
        </row>
        <row r="187">
          <cell r="B187">
            <v>14000315</v>
          </cell>
          <cell r="C187" t="str">
            <v xml:space="preserve">Lý Thị Mỹ </v>
          </cell>
          <cell r="D187" t="str">
            <v>Hạnh</v>
          </cell>
          <cell r="E187" t="str">
            <v>03.10.95</v>
          </cell>
          <cell r="F187" t="str">
            <v>14TC-MT</v>
          </cell>
        </row>
        <row r="188">
          <cell r="B188">
            <v>14000316</v>
          </cell>
          <cell r="C188" t="str">
            <v xml:space="preserve">Trần Thị </v>
          </cell>
          <cell r="D188" t="str">
            <v>Hạnh</v>
          </cell>
          <cell r="E188" t="str">
            <v>19.10.95</v>
          </cell>
          <cell r="F188" t="str">
            <v>14TC-MT</v>
          </cell>
        </row>
        <row r="189">
          <cell r="B189">
            <v>14000317</v>
          </cell>
          <cell r="C189" t="str">
            <v>Trần Thị Hạnh</v>
          </cell>
          <cell r="D189" t="str">
            <v>Hoài</v>
          </cell>
          <cell r="E189" t="str">
            <v>10.02.94</v>
          </cell>
          <cell r="F189" t="str">
            <v>14TC-MT</v>
          </cell>
        </row>
        <row r="190">
          <cell r="B190">
            <v>14000318</v>
          </cell>
          <cell r="C190" t="str">
            <v>Chi Diễm</v>
          </cell>
          <cell r="D190" t="str">
            <v>Huê</v>
          </cell>
          <cell r="E190" t="str">
            <v>23.03.96</v>
          </cell>
          <cell r="F190" t="str">
            <v>14TC-MT</v>
          </cell>
        </row>
        <row r="191">
          <cell r="B191">
            <v>14000319</v>
          </cell>
          <cell r="C191" t="str">
            <v>Trần Thị</v>
          </cell>
          <cell r="D191" t="str">
            <v>Huyền</v>
          </cell>
          <cell r="E191" t="str">
            <v>20.09.96</v>
          </cell>
          <cell r="F191" t="str">
            <v>14TC-MT</v>
          </cell>
        </row>
        <row r="192">
          <cell r="B192">
            <v>14000320</v>
          </cell>
          <cell r="C192" t="str">
            <v>Nguyễn Thị Ánh</v>
          </cell>
          <cell r="D192" t="str">
            <v>Kiều</v>
          </cell>
          <cell r="E192" t="str">
            <v>27.02.95</v>
          </cell>
          <cell r="F192" t="str">
            <v>14TC-MT</v>
          </cell>
        </row>
        <row r="193">
          <cell r="B193">
            <v>14000321</v>
          </cell>
          <cell r="C193" t="str">
            <v>Phạm Thị</v>
          </cell>
          <cell r="D193" t="str">
            <v>Lan</v>
          </cell>
          <cell r="E193" t="str">
            <v>25.12.93</v>
          </cell>
          <cell r="F193" t="str">
            <v>14TC-MT</v>
          </cell>
        </row>
        <row r="194">
          <cell r="B194">
            <v>14000322</v>
          </cell>
          <cell r="C194" t="str">
            <v>Nguyễn Thị</v>
          </cell>
          <cell r="D194" t="str">
            <v>Liên</v>
          </cell>
          <cell r="E194" t="str">
            <v>20.10.95</v>
          </cell>
          <cell r="F194" t="str">
            <v>14TC-MT</v>
          </cell>
        </row>
        <row r="195">
          <cell r="B195">
            <v>14000323</v>
          </cell>
          <cell r="C195" t="str">
            <v>Nguyễn Thị Cẩm</v>
          </cell>
          <cell r="D195" t="str">
            <v>Linh</v>
          </cell>
          <cell r="E195" t="str">
            <v>08.11.96</v>
          </cell>
          <cell r="F195" t="str">
            <v>14TC-MT</v>
          </cell>
        </row>
        <row r="196">
          <cell r="B196">
            <v>14000324</v>
          </cell>
          <cell r="C196" t="str">
            <v>Nguyễn Thị</v>
          </cell>
          <cell r="D196" t="str">
            <v>Lý</v>
          </cell>
          <cell r="E196" t="str">
            <v>10.08.93</v>
          </cell>
          <cell r="F196" t="str">
            <v>14TC-MT</v>
          </cell>
        </row>
        <row r="197">
          <cell r="B197">
            <v>14000325</v>
          </cell>
          <cell r="C197" t="str">
            <v>Dương Thị</v>
          </cell>
          <cell r="D197" t="str">
            <v>Mơ</v>
          </cell>
          <cell r="E197" t="str">
            <v>15.12.95</v>
          </cell>
          <cell r="F197" t="str">
            <v>14TC-MT</v>
          </cell>
        </row>
        <row r="198">
          <cell r="B198">
            <v>14000326</v>
          </cell>
          <cell r="C198" t="str">
            <v>Đặng Thanh</v>
          </cell>
          <cell r="D198" t="str">
            <v>Nam</v>
          </cell>
          <cell r="E198" t="str">
            <v>19.10.96</v>
          </cell>
          <cell r="F198" t="str">
            <v>14TC-MT</v>
          </cell>
        </row>
        <row r="199">
          <cell r="B199">
            <v>14000327</v>
          </cell>
          <cell r="C199" t="str">
            <v>Lê Thị Anh</v>
          </cell>
          <cell r="D199" t="str">
            <v>Nguyên</v>
          </cell>
          <cell r="E199" t="str">
            <v>30.01.95</v>
          </cell>
          <cell r="F199" t="str">
            <v>14TC-MT</v>
          </cell>
        </row>
        <row r="200">
          <cell r="B200">
            <v>14000328</v>
          </cell>
          <cell r="C200" t="str">
            <v>Nguyễn Ngọc Thu</v>
          </cell>
          <cell r="D200" t="str">
            <v>Oanh</v>
          </cell>
          <cell r="E200" t="str">
            <v>28.01.95</v>
          </cell>
          <cell r="F200" t="str">
            <v>14TC-MT</v>
          </cell>
        </row>
        <row r="201">
          <cell r="B201">
            <v>14000329</v>
          </cell>
          <cell r="C201" t="str">
            <v>Nguyễn Thị Kim</v>
          </cell>
          <cell r="D201" t="str">
            <v>Quỳnh</v>
          </cell>
          <cell r="E201" t="str">
            <v>10.12.96</v>
          </cell>
          <cell r="F201" t="str">
            <v>14TC-MT</v>
          </cell>
        </row>
        <row r="202">
          <cell r="B202">
            <v>14000330</v>
          </cell>
          <cell r="C202" t="str">
            <v>Nguyễn Thị Diễm</v>
          </cell>
          <cell r="D202" t="str">
            <v>Sương</v>
          </cell>
          <cell r="E202" t="str">
            <v>29.11.96</v>
          </cell>
          <cell r="F202" t="str">
            <v>14TC-MT</v>
          </cell>
        </row>
        <row r="203">
          <cell r="B203">
            <v>14000331</v>
          </cell>
          <cell r="C203" t="str">
            <v>Dương Đông</v>
          </cell>
          <cell r="D203" t="str">
            <v>Tấn</v>
          </cell>
          <cell r="E203" t="str">
            <v>20.09.94</v>
          </cell>
          <cell r="F203" t="str">
            <v>14TC-MT</v>
          </cell>
        </row>
        <row r="204">
          <cell r="B204">
            <v>14000332</v>
          </cell>
          <cell r="C204" t="str">
            <v>Lê Thị</v>
          </cell>
          <cell r="D204" t="str">
            <v>Thắm</v>
          </cell>
          <cell r="E204" t="str">
            <v>27.01.94</v>
          </cell>
          <cell r="F204" t="str">
            <v>14TC-MT</v>
          </cell>
        </row>
        <row r="205">
          <cell r="B205">
            <v>14000333</v>
          </cell>
          <cell r="C205" t="str">
            <v>Nguyễn Thị Thu</v>
          </cell>
          <cell r="D205" t="str">
            <v>Thắm</v>
          </cell>
          <cell r="E205" t="str">
            <v>02.01.95</v>
          </cell>
          <cell r="F205" t="str">
            <v>14TC-MT</v>
          </cell>
        </row>
        <row r="206">
          <cell r="B206">
            <v>14000334</v>
          </cell>
          <cell r="C206" t="str">
            <v>Bùi Thị Thu</v>
          </cell>
          <cell r="D206" t="str">
            <v>Thảo</v>
          </cell>
          <cell r="E206" t="str">
            <v>01.02.96</v>
          </cell>
          <cell r="F206" t="str">
            <v>14TC-MT</v>
          </cell>
        </row>
        <row r="207">
          <cell r="B207">
            <v>14000335</v>
          </cell>
          <cell r="C207" t="str">
            <v>Nguyễn Thị Thu</v>
          </cell>
          <cell r="D207" t="str">
            <v>Thảo</v>
          </cell>
          <cell r="E207" t="str">
            <v>21.06.95</v>
          </cell>
          <cell r="F207" t="str">
            <v>14TC-MT</v>
          </cell>
        </row>
        <row r="208">
          <cell r="B208">
            <v>14000336</v>
          </cell>
          <cell r="C208" t="str">
            <v xml:space="preserve">Phạm Thị </v>
          </cell>
          <cell r="D208" t="str">
            <v>Thi</v>
          </cell>
          <cell r="E208" t="str">
            <v>08.05.96</v>
          </cell>
          <cell r="F208" t="str">
            <v>14TC-MT</v>
          </cell>
        </row>
        <row r="209">
          <cell r="B209">
            <v>14000337</v>
          </cell>
          <cell r="C209" t="str">
            <v>Nguyễn Chí Cao</v>
          </cell>
          <cell r="D209" t="str">
            <v>Thông</v>
          </cell>
          <cell r="E209" t="str">
            <v>22.06.94</v>
          </cell>
          <cell r="F209" t="str">
            <v>14TC-MT</v>
          </cell>
        </row>
        <row r="210">
          <cell r="B210">
            <v>14000338</v>
          </cell>
          <cell r="C210" t="str">
            <v>Đặng Thị Minh</v>
          </cell>
          <cell r="D210" t="str">
            <v>Thùy</v>
          </cell>
          <cell r="E210" t="str">
            <v>31.08.95</v>
          </cell>
          <cell r="F210" t="str">
            <v>14TC-MT</v>
          </cell>
        </row>
        <row r="211">
          <cell r="B211">
            <v>14000339</v>
          </cell>
          <cell r="C211" t="str">
            <v>Trần Thị Việt</v>
          </cell>
          <cell r="D211" t="str">
            <v>Trinh</v>
          </cell>
          <cell r="E211" t="str">
            <v>22.11.96</v>
          </cell>
          <cell r="F211" t="str">
            <v>14TC-MT</v>
          </cell>
        </row>
        <row r="212">
          <cell r="B212">
            <v>14000340</v>
          </cell>
          <cell r="C212" t="str">
            <v>Nguyễn Hữu</v>
          </cell>
          <cell r="D212" t="str">
            <v>Trọng</v>
          </cell>
          <cell r="E212" t="str">
            <v>13.02.85</v>
          </cell>
          <cell r="F212" t="str">
            <v>14TC-MT</v>
          </cell>
        </row>
        <row r="213">
          <cell r="B213">
            <v>14000341</v>
          </cell>
          <cell r="C213" t="str">
            <v xml:space="preserve">Thân Thị </v>
          </cell>
          <cell r="D213" t="str">
            <v>Tuyền</v>
          </cell>
          <cell r="E213" t="str">
            <v>30.03.96</v>
          </cell>
          <cell r="F213" t="str">
            <v>14TC-MT</v>
          </cell>
        </row>
        <row r="214">
          <cell r="B214">
            <v>14000342</v>
          </cell>
          <cell r="C214" t="str">
            <v>Trần Thị Thảo</v>
          </cell>
          <cell r="D214" t="str">
            <v>Vy</v>
          </cell>
          <cell r="E214" t="str">
            <v>15.03.94</v>
          </cell>
          <cell r="F214" t="str">
            <v>14TC-MT</v>
          </cell>
        </row>
        <row r="215">
          <cell r="B215">
            <v>14000195</v>
          </cell>
          <cell r="C215" t="str">
            <v xml:space="preserve">Trần Tuấn </v>
          </cell>
          <cell r="D215" t="str">
            <v>Anh</v>
          </cell>
          <cell r="E215" t="str">
            <v>10.10.95</v>
          </cell>
          <cell r="F215" t="str">
            <v>14TC-Ô1</v>
          </cell>
        </row>
        <row r="216">
          <cell r="B216">
            <v>14000196</v>
          </cell>
          <cell r="C216" t="str">
            <v>Lương Quang</v>
          </cell>
          <cell r="D216" t="str">
            <v>Bình</v>
          </cell>
          <cell r="E216" t="str">
            <v>15.01.95</v>
          </cell>
          <cell r="F216" t="str">
            <v>14TC-Ô1</v>
          </cell>
        </row>
        <row r="217">
          <cell r="B217">
            <v>14000197</v>
          </cell>
          <cell r="C217" t="str">
            <v>Đỗ Thành</v>
          </cell>
          <cell r="D217" t="str">
            <v>Chơn</v>
          </cell>
          <cell r="E217" t="str">
            <v>25.07.95</v>
          </cell>
          <cell r="F217" t="str">
            <v>14TC-Ô1</v>
          </cell>
        </row>
        <row r="218">
          <cell r="B218">
            <v>14000198</v>
          </cell>
          <cell r="C218" t="str">
            <v>Phan Hồng</v>
          </cell>
          <cell r="D218" t="str">
            <v>Công</v>
          </cell>
          <cell r="E218" t="str">
            <v>21.02.96</v>
          </cell>
          <cell r="F218" t="str">
            <v>14TC-Ô1</v>
          </cell>
        </row>
        <row r="219">
          <cell r="B219">
            <v>14000199</v>
          </cell>
          <cell r="C219" t="str">
            <v>Nguyễn Minh</v>
          </cell>
          <cell r="D219" t="str">
            <v>Cường</v>
          </cell>
          <cell r="E219" t="str">
            <v>02.10.95</v>
          </cell>
          <cell r="F219" t="str">
            <v>14TC-Ô1</v>
          </cell>
        </row>
        <row r="220">
          <cell r="B220">
            <v>14000201</v>
          </cell>
          <cell r="C220" t="str">
            <v xml:space="preserve">Đỗ Văn </v>
          </cell>
          <cell r="D220" t="str">
            <v>Diên</v>
          </cell>
          <cell r="E220" t="str">
            <v>21.09.96</v>
          </cell>
          <cell r="F220" t="str">
            <v>14TC-Ô1</v>
          </cell>
        </row>
        <row r="221">
          <cell r="B221">
            <v>14000202</v>
          </cell>
          <cell r="C221" t="str">
            <v>Hoàng Trung</v>
          </cell>
          <cell r="D221" t="str">
            <v>Du</v>
          </cell>
          <cell r="E221" t="str">
            <v>02.04.94</v>
          </cell>
          <cell r="F221" t="str">
            <v>14TC-Ô1</v>
          </cell>
        </row>
        <row r="222">
          <cell r="B222">
            <v>14000203</v>
          </cell>
          <cell r="C222" t="str">
            <v>Phạm Khắc</v>
          </cell>
          <cell r="D222" t="str">
            <v>Dũng</v>
          </cell>
          <cell r="E222" t="str">
            <v>04.08.96</v>
          </cell>
          <cell r="F222" t="str">
            <v>14TC-Ô1</v>
          </cell>
        </row>
        <row r="223">
          <cell r="B223">
            <v>14000204</v>
          </cell>
          <cell r="C223" t="str">
            <v xml:space="preserve">Nguyễn Đình </v>
          </cell>
          <cell r="D223" t="str">
            <v>Dương</v>
          </cell>
          <cell r="E223" t="str">
            <v>19.02.96</v>
          </cell>
          <cell r="F223" t="str">
            <v>14TC-Ô1</v>
          </cell>
        </row>
        <row r="224">
          <cell r="B224">
            <v>14000200</v>
          </cell>
          <cell r="C224" t="str">
            <v xml:space="preserve">Lê </v>
          </cell>
          <cell r="D224" t="str">
            <v>Đăng</v>
          </cell>
          <cell r="E224" t="str">
            <v>19.08.94</v>
          </cell>
          <cell r="F224" t="str">
            <v>14TC-Ô1</v>
          </cell>
        </row>
        <row r="225">
          <cell r="B225">
            <v>14000206</v>
          </cell>
          <cell r="C225" t="str">
            <v>Nguyễn Văn</v>
          </cell>
          <cell r="D225" t="str">
            <v>Đô</v>
          </cell>
          <cell r="E225" t="str">
            <v>31.08.93</v>
          </cell>
          <cell r="F225" t="str">
            <v>14TC-Ô1</v>
          </cell>
        </row>
        <row r="226">
          <cell r="B226">
            <v>14000207</v>
          </cell>
          <cell r="C226" t="str">
            <v>Lê Văn</v>
          </cell>
          <cell r="D226" t="str">
            <v>Được</v>
          </cell>
          <cell r="E226" t="str">
            <v>14.10.95</v>
          </cell>
          <cell r="F226" t="str">
            <v>14TC-Ô1</v>
          </cell>
        </row>
        <row r="227">
          <cell r="B227">
            <v>14000208</v>
          </cell>
          <cell r="C227" t="str">
            <v>Trần Văn Nguyên</v>
          </cell>
          <cell r="D227" t="str">
            <v>Em</v>
          </cell>
          <cell r="E227" t="str">
            <v>13.08.96</v>
          </cell>
          <cell r="F227" t="str">
            <v>14TC-Ô1</v>
          </cell>
        </row>
        <row r="228">
          <cell r="B228">
            <v>14000209</v>
          </cell>
          <cell r="C228" t="str">
            <v>Nguyễn Thanh</v>
          </cell>
          <cell r="D228" t="str">
            <v>Hải</v>
          </cell>
          <cell r="E228" t="str">
            <v>03.08.96</v>
          </cell>
          <cell r="F228" t="str">
            <v>14TC-Ô1</v>
          </cell>
        </row>
        <row r="229">
          <cell r="B229">
            <v>14000210</v>
          </cell>
          <cell r="C229" t="str">
            <v>Bùi Đức</v>
          </cell>
          <cell r="D229" t="str">
            <v>Hạnh</v>
          </cell>
          <cell r="E229" t="str">
            <v>15.11.93</v>
          </cell>
          <cell r="F229" t="str">
            <v>14TC-Ô1</v>
          </cell>
        </row>
        <row r="230">
          <cell r="B230">
            <v>14000212</v>
          </cell>
          <cell r="C230" t="str">
            <v>Lê Đình Minh</v>
          </cell>
          <cell r="D230" t="str">
            <v>Hiếu</v>
          </cell>
          <cell r="E230" t="str">
            <v>29.10.95</v>
          </cell>
          <cell r="F230" t="str">
            <v>14TC-Ô1</v>
          </cell>
        </row>
        <row r="231">
          <cell r="B231">
            <v>14000213</v>
          </cell>
          <cell r="C231" t="str">
            <v>Lê Ngọc</v>
          </cell>
          <cell r="D231" t="str">
            <v>Hưng</v>
          </cell>
          <cell r="E231" t="str">
            <v>15.01.94</v>
          </cell>
          <cell r="F231" t="str">
            <v>14TC-Ô1</v>
          </cell>
        </row>
        <row r="232">
          <cell r="B232">
            <v>14000214</v>
          </cell>
          <cell r="C232" t="str">
            <v>Sầm Thái</v>
          </cell>
          <cell r="D232" t="str">
            <v>Hưng</v>
          </cell>
          <cell r="E232" t="str">
            <v>30.01.92</v>
          </cell>
          <cell r="F232" t="str">
            <v>14TC-Ô1</v>
          </cell>
        </row>
        <row r="233">
          <cell r="B233">
            <v>14000215</v>
          </cell>
          <cell r="C233" t="str">
            <v>Nguyễn Trần Hoàng</v>
          </cell>
          <cell r="D233" t="str">
            <v>Huy</v>
          </cell>
          <cell r="E233" t="str">
            <v>04.07.94</v>
          </cell>
          <cell r="F233" t="str">
            <v>14TC-Ô1</v>
          </cell>
        </row>
        <row r="234">
          <cell r="B234">
            <v>14000216</v>
          </cell>
          <cell r="C234" t="str">
            <v xml:space="preserve">Võ Văn  </v>
          </cell>
          <cell r="D234" t="str">
            <v>Khải</v>
          </cell>
          <cell r="E234" t="str">
            <v>17.06.94</v>
          </cell>
          <cell r="F234" t="str">
            <v>14TC-Ô1</v>
          </cell>
        </row>
        <row r="235">
          <cell r="B235">
            <v>14000218</v>
          </cell>
          <cell r="C235" t="str">
            <v>Trịnh</v>
          </cell>
          <cell r="D235" t="str">
            <v>Lâm</v>
          </cell>
          <cell r="E235" t="str">
            <v>07.09.92</v>
          </cell>
          <cell r="F235" t="str">
            <v>14TC-Ô1</v>
          </cell>
        </row>
        <row r="236">
          <cell r="B236">
            <v>14000219</v>
          </cell>
          <cell r="C236" t="str">
            <v>Trịnh Thế</v>
          </cell>
          <cell r="D236" t="str">
            <v>Linh</v>
          </cell>
          <cell r="E236" t="str">
            <v>25.03.96</v>
          </cell>
          <cell r="F236" t="str">
            <v>14TC-Ô1</v>
          </cell>
        </row>
        <row r="237">
          <cell r="B237">
            <v>14000220</v>
          </cell>
          <cell r="C237" t="str">
            <v xml:space="preserve">Nguyễn Thành </v>
          </cell>
          <cell r="D237" t="str">
            <v>Lộc</v>
          </cell>
          <cell r="E237" t="str">
            <v>16.10.95</v>
          </cell>
          <cell r="F237" t="str">
            <v>14TC-Ô1</v>
          </cell>
        </row>
        <row r="238">
          <cell r="B238">
            <v>14000221</v>
          </cell>
          <cell r="C238" t="str">
            <v xml:space="preserve">Lê Hoàng </v>
          </cell>
          <cell r="D238" t="str">
            <v>Long</v>
          </cell>
          <cell r="E238" t="str">
            <v>21.06.96</v>
          </cell>
          <cell r="F238" t="str">
            <v>14TC-Ô1</v>
          </cell>
        </row>
        <row r="239">
          <cell r="B239">
            <v>14000222</v>
          </cell>
          <cell r="C239" t="str">
            <v>Phạm Văn</v>
          </cell>
          <cell r="D239" t="str">
            <v>Lung</v>
          </cell>
          <cell r="E239" t="str">
            <v>16.04.96</v>
          </cell>
          <cell r="F239" t="str">
            <v>14TC-Ô1</v>
          </cell>
        </row>
        <row r="240">
          <cell r="B240">
            <v>14000223</v>
          </cell>
          <cell r="C240" t="str">
            <v>Phạm Ngọc</v>
          </cell>
          <cell r="D240" t="str">
            <v>Minh</v>
          </cell>
          <cell r="E240" t="str">
            <v>10.06.93</v>
          </cell>
          <cell r="F240" t="str">
            <v>14TC-Ô1</v>
          </cell>
        </row>
        <row r="241">
          <cell r="B241">
            <v>14000224</v>
          </cell>
          <cell r="C241" t="str">
            <v>Lê Văn</v>
          </cell>
          <cell r="D241" t="str">
            <v>Nghĩa</v>
          </cell>
          <cell r="E241" t="str">
            <v>24.05.96</v>
          </cell>
          <cell r="F241" t="str">
            <v>14TC-Ô1</v>
          </cell>
        </row>
        <row r="242">
          <cell r="B242">
            <v>14000225</v>
          </cell>
          <cell r="C242" t="str">
            <v>Nguyễn Thái</v>
          </cell>
          <cell r="D242" t="str">
            <v>Nguyên</v>
          </cell>
          <cell r="E242" t="str">
            <v>19.03.96</v>
          </cell>
          <cell r="F242" t="str">
            <v>14TC-Ô1</v>
          </cell>
        </row>
        <row r="243">
          <cell r="B243">
            <v>14000226</v>
          </cell>
          <cell r="C243" t="str">
            <v>Huỳnh Cao Xuân</v>
          </cell>
          <cell r="D243" t="str">
            <v>Nhân</v>
          </cell>
          <cell r="E243" t="str">
            <v>20.05.96</v>
          </cell>
          <cell r="F243" t="str">
            <v>14TC-Ô1</v>
          </cell>
        </row>
        <row r="244">
          <cell r="B244">
            <v>14000227</v>
          </cell>
          <cell r="C244" t="str">
            <v>Nguyễn Thái Vũ</v>
          </cell>
          <cell r="D244" t="str">
            <v>Nhi</v>
          </cell>
          <cell r="E244" t="str">
            <v>03.07.94</v>
          </cell>
          <cell r="F244" t="str">
            <v>14TC-Ô1</v>
          </cell>
        </row>
        <row r="245">
          <cell r="B245">
            <v>14000228</v>
          </cell>
          <cell r="C245" t="str">
            <v>Đỗ Minh</v>
          </cell>
          <cell r="D245" t="str">
            <v>Phú</v>
          </cell>
          <cell r="E245" t="str">
            <v>09.02.95</v>
          </cell>
          <cell r="F245" t="str">
            <v>14TC-Ô1</v>
          </cell>
        </row>
        <row r="246">
          <cell r="B246">
            <v>14000229</v>
          </cell>
          <cell r="C246" t="str">
            <v xml:space="preserve">Đinh Hoàng </v>
          </cell>
          <cell r="D246" t="str">
            <v>Phúc</v>
          </cell>
          <cell r="E246" t="str">
            <v>11.06.94</v>
          </cell>
          <cell r="F246" t="str">
            <v>14TC-Ô1</v>
          </cell>
        </row>
        <row r="247">
          <cell r="B247">
            <v>14000230</v>
          </cell>
          <cell r="C247" t="str">
            <v>Võ Minh</v>
          </cell>
          <cell r="D247" t="str">
            <v>Quân</v>
          </cell>
          <cell r="E247" t="str">
            <v>17.09.96</v>
          </cell>
          <cell r="F247" t="str">
            <v>14TC-Ô1</v>
          </cell>
        </row>
        <row r="248">
          <cell r="B248">
            <v>14000231</v>
          </cell>
          <cell r="C248" t="str">
            <v>Huỳnh Hữu</v>
          </cell>
          <cell r="D248" t="str">
            <v>Quyền</v>
          </cell>
          <cell r="E248" t="str">
            <v>20.08.96</v>
          </cell>
          <cell r="F248" t="str">
            <v>14TC-Ô1</v>
          </cell>
        </row>
        <row r="249">
          <cell r="B249">
            <v>14000232</v>
          </cell>
          <cell r="C249" t="str">
            <v>Phạm Tuấn</v>
          </cell>
          <cell r="D249" t="str">
            <v>Sang</v>
          </cell>
          <cell r="E249" t="str">
            <v>16.01.95</v>
          </cell>
          <cell r="F249" t="str">
            <v>14TC-Ô1</v>
          </cell>
        </row>
        <row r="250">
          <cell r="B250">
            <v>14000233</v>
          </cell>
          <cell r="C250" t="str">
            <v>Bùi Tấn</v>
          </cell>
          <cell r="D250" t="str">
            <v>Tài</v>
          </cell>
          <cell r="E250" t="str">
            <v>16.03.96</v>
          </cell>
          <cell r="F250" t="str">
            <v>14TC-Ô1</v>
          </cell>
        </row>
        <row r="251">
          <cell r="B251">
            <v>14000234</v>
          </cell>
          <cell r="C251" t="str">
            <v>Nguyễn Minh</v>
          </cell>
          <cell r="D251" t="str">
            <v>Tâm</v>
          </cell>
          <cell r="E251" t="str">
            <v>02.06.95</v>
          </cell>
          <cell r="F251" t="str">
            <v>14TC-Ô1</v>
          </cell>
        </row>
        <row r="252">
          <cell r="B252">
            <v>14000235</v>
          </cell>
          <cell r="C252" t="str">
            <v>Trần Hoài</v>
          </cell>
          <cell r="D252" t="str">
            <v>Tân</v>
          </cell>
          <cell r="E252" t="str">
            <v>12.10.94</v>
          </cell>
          <cell r="F252" t="str">
            <v>14TC-Ô1</v>
          </cell>
        </row>
        <row r="253">
          <cell r="B253">
            <v>14000239</v>
          </cell>
          <cell r="C253" t="str">
            <v xml:space="preserve">Bùi Thanh </v>
          </cell>
          <cell r="D253" t="str">
            <v>Thiện</v>
          </cell>
          <cell r="E253" t="str">
            <v>07.07.95</v>
          </cell>
          <cell r="F253" t="str">
            <v>14TC-Ô1</v>
          </cell>
        </row>
        <row r="254">
          <cell r="B254">
            <v>14000240</v>
          </cell>
          <cell r="C254" t="str">
            <v>Lê Hoàng</v>
          </cell>
          <cell r="D254" t="str">
            <v>Thông</v>
          </cell>
          <cell r="E254" t="str">
            <v>29.03.94</v>
          </cell>
          <cell r="F254" t="str">
            <v>14TC-Ô1</v>
          </cell>
        </row>
        <row r="255">
          <cell r="B255">
            <v>14000241</v>
          </cell>
          <cell r="C255" t="str">
            <v>Nguyễn Minh</v>
          </cell>
          <cell r="D255" t="str">
            <v>Tiến</v>
          </cell>
          <cell r="E255" t="str">
            <v>14.04.94</v>
          </cell>
          <cell r="F255" t="str">
            <v>14TC-Ô1</v>
          </cell>
        </row>
        <row r="256">
          <cell r="B256">
            <v>14000242</v>
          </cell>
          <cell r="C256" t="str">
            <v>Nguyễn Vũ</v>
          </cell>
          <cell r="D256" t="str">
            <v>Tô</v>
          </cell>
          <cell r="E256" t="str">
            <v>03.08.95</v>
          </cell>
          <cell r="F256" t="str">
            <v>14TC-Ô1</v>
          </cell>
        </row>
        <row r="257">
          <cell r="B257">
            <v>14000243</v>
          </cell>
          <cell r="C257" t="str">
            <v>Phạm Văn</v>
          </cell>
          <cell r="D257" t="str">
            <v>Toàn</v>
          </cell>
          <cell r="E257" t="str">
            <v>16.07.96</v>
          </cell>
          <cell r="F257" t="str">
            <v>14TC-Ô1</v>
          </cell>
        </row>
        <row r="258">
          <cell r="B258">
            <v>14000244</v>
          </cell>
          <cell r="C258" t="str">
            <v>Nguyễn Minh</v>
          </cell>
          <cell r="D258" t="str">
            <v>Trí</v>
          </cell>
          <cell r="E258" t="str">
            <v>16.10.96</v>
          </cell>
          <cell r="F258" t="str">
            <v>14TC-Ô1</v>
          </cell>
        </row>
        <row r="259">
          <cell r="B259">
            <v>14000245</v>
          </cell>
          <cell r="C259" t="str">
            <v xml:space="preserve">Đặng </v>
          </cell>
          <cell r="D259" t="str">
            <v>Trọng</v>
          </cell>
          <cell r="E259" t="str">
            <v>08.04.96</v>
          </cell>
          <cell r="F259" t="str">
            <v>14TC-Ô1</v>
          </cell>
        </row>
        <row r="260">
          <cell r="B260">
            <v>14000246</v>
          </cell>
          <cell r="C260" t="str">
            <v xml:space="preserve">Trần Trung </v>
          </cell>
          <cell r="D260" t="str">
            <v>Trực</v>
          </cell>
          <cell r="E260" t="str">
            <v>22.11.93</v>
          </cell>
          <cell r="F260" t="str">
            <v>14TC-Ô1</v>
          </cell>
        </row>
        <row r="261">
          <cell r="B261">
            <v>14000247</v>
          </cell>
          <cell r="C261" t="str">
            <v xml:space="preserve">Lê Xuân </v>
          </cell>
          <cell r="D261" t="str">
            <v>Trường</v>
          </cell>
          <cell r="E261" t="str">
            <v>29.01.95</v>
          </cell>
          <cell r="F261" t="str">
            <v>14TC-Ô1</v>
          </cell>
        </row>
        <row r="262">
          <cell r="B262">
            <v>14000248</v>
          </cell>
          <cell r="C262" t="str">
            <v>Ngô Tấn</v>
          </cell>
          <cell r="D262" t="str">
            <v>Tú</v>
          </cell>
          <cell r="E262" t="str">
            <v>27.11.92</v>
          </cell>
          <cell r="F262" t="str">
            <v>14TC-Ô1</v>
          </cell>
        </row>
        <row r="263">
          <cell r="B263">
            <v>14000249</v>
          </cell>
          <cell r="C263" t="str">
            <v>Nguyễn Hồ Anh</v>
          </cell>
          <cell r="D263" t="str">
            <v>Tuấn</v>
          </cell>
          <cell r="E263" t="str">
            <v>09.06.94</v>
          </cell>
          <cell r="F263" t="str">
            <v>14TC-Ô1</v>
          </cell>
        </row>
        <row r="264">
          <cell r="B264">
            <v>14000250</v>
          </cell>
          <cell r="C264" t="str">
            <v>Phạm Đình</v>
          </cell>
          <cell r="D264" t="str">
            <v>Vinh</v>
          </cell>
          <cell r="E264" t="str">
            <v>11.04.96</v>
          </cell>
          <cell r="F264" t="str">
            <v>14TC-Ô1</v>
          </cell>
        </row>
        <row r="265">
          <cell r="B265">
            <v>14000251</v>
          </cell>
          <cell r="C265" t="str">
            <v>Nguyễn Ngọc</v>
          </cell>
          <cell r="D265" t="str">
            <v>Vũ</v>
          </cell>
          <cell r="E265" t="str">
            <v>10.02.96</v>
          </cell>
          <cell r="F265" t="str">
            <v>14TC-Ô1</v>
          </cell>
        </row>
        <row r="266">
          <cell r="B266">
            <v>14000252</v>
          </cell>
          <cell r="C266" t="str">
            <v>Tăng Hoàng</v>
          </cell>
          <cell r="D266" t="str">
            <v>Vũ</v>
          </cell>
          <cell r="E266" t="str">
            <v>26.02.95</v>
          </cell>
          <cell r="F266" t="str">
            <v>14TC-Ô1</v>
          </cell>
        </row>
        <row r="267">
          <cell r="B267" t="str">
            <v>13B2250048</v>
          </cell>
          <cell r="C267" t="str">
            <v>Trần Hoàng</v>
          </cell>
          <cell r="D267" t="str">
            <v>Minh</v>
          </cell>
          <cell r="E267" t="str">
            <v>27.11.93</v>
          </cell>
          <cell r="F267" t="str">
            <v>14TC-Ô1</v>
          </cell>
        </row>
        <row r="268">
          <cell r="B268">
            <v>14000254</v>
          </cell>
          <cell r="C268" t="str">
            <v>Lê Thiên</v>
          </cell>
          <cell r="D268" t="str">
            <v>Âu</v>
          </cell>
          <cell r="E268" t="str">
            <v>28.09.95</v>
          </cell>
          <cell r="F268" t="str">
            <v>14TC-Ô2</v>
          </cell>
        </row>
        <row r="269">
          <cell r="B269">
            <v>14000255</v>
          </cell>
          <cell r="C269" t="str">
            <v>Hoàng Văn</v>
          </cell>
          <cell r="D269" t="str">
            <v>Bình</v>
          </cell>
          <cell r="E269" t="str">
            <v>06.08.94</v>
          </cell>
          <cell r="F269" t="str">
            <v>14TC-Ô2</v>
          </cell>
        </row>
        <row r="270">
          <cell r="B270">
            <v>14000256</v>
          </cell>
          <cell r="C270" t="str">
            <v>Huỳnh Lê Hữu</v>
          </cell>
          <cell r="D270" t="str">
            <v>Chính</v>
          </cell>
          <cell r="E270" t="str">
            <v>16.10.95</v>
          </cell>
          <cell r="F270" t="str">
            <v>14TC-Ô2</v>
          </cell>
        </row>
        <row r="271">
          <cell r="B271">
            <v>14000257</v>
          </cell>
          <cell r="C271" t="str">
            <v>Thi Thành</v>
          </cell>
          <cell r="D271" t="str">
            <v>Công</v>
          </cell>
          <cell r="E271" t="str">
            <v>11.11.96</v>
          </cell>
          <cell r="F271" t="str">
            <v>14TC-Ô2</v>
          </cell>
        </row>
        <row r="272">
          <cell r="B272">
            <v>14000259</v>
          </cell>
          <cell r="C272" t="str">
            <v>Phan Văn</v>
          </cell>
          <cell r="D272" t="str">
            <v>Cường</v>
          </cell>
          <cell r="E272" t="str">
            <v>11.11.96</v>
          </cell>
          <cell r="F272" t="str">
            <v>14TC-Ô2</v>
          </cell>
        </row>
        <row r="273">
          <cell r="B273">
            <v>14000260</v>
          </cell>
          <cell r="C273" t="str">
            <v xml:space="preserve">Nguyễn Duy </v>
          </cell>
          <cell r="D273" t="str">
            <v>Duẩn</v>
          </cell>
          <cell r="E273" t="str">
            <v>10.07.95</v>
          </cell>
          <cell r="F273" t="str">
            <v>14TC-Ô2</v>
          </cell>
        </row>
        <row r="274">
          <cell r="B274">
            <v>14000261</v>
          </cell>
          <cell r="C274" t="str">
            <v>Nguyễn Văn</v>
          </cell>
          <cell r="D274" t="str">
            <v>Duy</v>
          </cell>
          <cell r="E274" t="str">
            <v>07.10.96</v>
          </cell>
          <cell r="F274" t="str">
            <v>14TC-Ô2</v>
          </cell>
        </row>
        <row r="275">
          <cell r="B275">
            <v>14000262</v>
          </cell>
          <cell r="C275" t="str">
            <v>Trần Quốc</v>
          </cell>
          <cell r="D275" t="str">
            <v>Đạt</v>
          </cell>
          <cell r="E275" t="str">
            <v>12.02.87</v>
          </cell>
          <cell r="F275" t="str">
            <v>14TC-Ô2</v>
          </cell>
        </row>
        <row r="276">
          <cell r="B276">
            <v>14000263</v>
          </cell>
          <cell r="C276" t="str">
            <v>Trần Thanh</v>
          </cell>
          <cell r="D276" t="str">
            <v>Điền</v>
          </cell>
          <cell r="E276" t="str">
            <v>20.01.96</v>
          </cell>
          <cell r="F276" t="str">
            <v>14TC-Ô2</v>
          </cell>
        </row>
        <row r="277">
          <cell r="B277">
            <v>14000264</v>
          </cell>
          <cell r="C277" t="str">
            <v>Võ Hoài</v>
          </cell>
          <cell r="D277" t="str">
            <v>Đoan</v>
          </cell>
          <cell r="E277" t="str">
            <v>19.09.96</v>
          </cell>
          <cell r="F277" t="str">
            <v>14TC-Ô2</v>
          </cell>
        </row>
        <row r="278">
          <cell r="B278">
            <v>14000265</v>
          </cell>
          <cell r="C278" t="str">
            <v>Trần Công</v>
          </cell>
          <cell r="D278" t="str">
            <v>Đức</v>
          </cell>
          <cell r="E278" t="str">
            <v>10.01.94</v>
          </cell>
          <cell r="F278" t="str">
            <v>14TC-Ô2</v>
          </cell>
        </row>
        <row r="279">
          <cell r="B279">
            <v>14000266</v>
          </cell>
          <cell r="C279" t="str">
            <v>Lê Phạm Quốc</v>
          </cell>
          <cell r="D279" t="str">
            <v>Được</v>
          </cell>
          <cell r="E279" t="str">
            <v>06.06.94</v>
          </cell>
          <cell r="F279" t="str">
            <v>14TC-Ô2</v>
          </cell>
        </row>
        <row r="280">
          <cell r="B280">
            <v>14000267</v>
          </cell>
          <cell r="C280" t="str">
            <v>Vũ Văn</v>
          </cell>
          <cell r="D280" t="str">
            <v>Được</v>
          </cell>
          <cell r="E280" t="str">
            <v>20.07.96</v>
          </cell>
          <cell r="F280" t="str">
            <v>14TC-Ô2</v>
          </cell>
        </row>
        <row r="281">
          <cell r="B281">
            <v>14000268</v>
          </cell>
          <cell r="C281" t="str">
            <v>Trần Ngọc</v>
          </cell>
          <cell r="D281" t="str">
            <v>Hà</v>
          </cell>
          <cell r="E281" t="str">
            <v>25.10.94</v>
          </cell>
          <cell r="F281" t="str">
            <v>14TC-Ô2</v>
          </cell>
        </row>
        <row r="282">
          <cell r="B282">
            <v>14000269</v>
          </cell>
          <cell r="C282" t="str">
            <v>Nguyễn Thái Trường</v>
          </cell>
          <cell r="D282" t="str">
            <v>Hải</v>
          </cell>
          <cell r="E282" t="str">
            <v>21.10.94</v>
          </cell>
          <cell r="F282" t="str">
            <v>14TC-Ô2</v>
          </cell>
        </row>
        <row r="283">
          <cell r="B283">
            <v>14000270</v>
          </cell>
          <cell r="C283" t="str">
            <v>Võ Anh</v>
          </cell>
          <cell r="D283" t="str">
            <v>Hào</v>
          </cell>
          <cell r="E283" t="str">
            <v>19.12.95</v>
          </cell>
          <cell r="F283" t="str">
            <v>14TC-Ô2</v>
          </cell>
        </row>
        <row r="284">
          <cell r="B284">
            <v>14000271</v>
          </cell>
          <cell r="C284" t="str">
            <v>Nguyễn Ngọc</v>
          </cell>
          <cell r="D284" t="str">
            <v>Hiếu</v>
          </cell>
          <cell r="E284" t="str">
            <v>22.12.96</v>
          </cell>
          <cell r="F284" t="str">
            <v>14TC-Ô2</v>
          </cell>
        </row>
        <row r="285">
          <cell r="B285">
            <v>14000272</v>
          </cell>
          <cell r="C285" t="str">
            <v>Trần Văn</v>
          </cell>
          <cell r="D285" t="str">
            <v>Hòa</v>
          </cell>
          <cell r="E285" t="str">
            <v>15.11.95</v>
          </cell>
          <cell r="F285" t="str">
            <v>14TC-Ô2</v>
          </cell>
        </row>
        <row r="286">
          <cell r="B286">
            <v>14000273</v>
          </cell>
          <cell r="C286" t="str">
            <v>Trần Đông</v>
          </cell>
          <cell r="D286" t="str">
            <v>Hưng</v>
          </cell>
          <cell r="E286" t="str">
            <v>02.01.91</v>
          </cell>
          <cell r="F286" t="str">
            <v>14TC-Ô2</v>
          </cell>
        </row>
        <row r="287">
          <cell r="B287">
            <v>14000274</v>
          </cell>
          <cell r="C287" t="str">
            <v>Trần Văn</v>
          </cell>
          <cell r="D287" t="str">
            <v>Hướng</v>
          </cell>
          <cell r="E287" t="str">
            <v>23.10.96</v>
          </cell>
          <cell r="F287" t="str">
            <v>14TC-Ô2</v>
          </cell>
        </row>
        <row r="288">
          <cell r="B288">
            <v>14000275</v>
          </cell>
          <cell r="C288" t="str">
            <v>Lê</v>
          </cell>
          <cell r="D288" t="str">
            <v>Huy</v>
          </cell>
          <cell r="E288" t="str">
            <v>10.08.96</v>
          </cell>
          <cell r="F288" t="str">
            <v>14TC-Ô2</v>
          </cell>
        </row>
        <row r="289">
          <cell r="B289">
            <v>14000276</v>
          </cell>
          <cell r="C289" t="str">
            <v>Du Chí</v>
          </cell>
          <cell r="D289" t="str">
            <v>Khang</v>
          </cell>
          <cell r="E289" t="str">
            <v>26.07.93</v>
          </cell>
          <cell r="F289" t="str">
            <v>14TC-Ô2</v>
          </cell>
        </row>
        <row r="290">
          <cell r="B290">
            <v>14000277</v>
          </cell>
          <cell r="C290" t="str">
            <v xml:space="preserve">Dương Trung </v>
          </cell>
          <cell r="D290" t="str">
            <v>Kiên</v>
          </cell>
          <cell r="E290" t="str">
            <v>01.06.96</v>
          </cell>
          <cell r="F290" t="str">
            <v>14TC-Ô2</v>
          </cell>
        </row>
        <row r="291">
          <cell r="B291">
            <v>14000278</v>
          </cell>
          <cell r="C291" t="str">
            <v>Đỗ  Minh</v>
          </cell>
          <cell r="D291" t="str">
            <v>Kiệt</v>
          </cell>
          <cell r="E291" t="str">
            <v>22.10.96</v>
          </cell>
          <cell r="F291" t="str">
            <v>14TC-Ô2</v>
          </cell>
        </row>
        <row r="292">
          <cell r="B292">
            <v>14000279</v>
          </cell>
          <cell r="C292" t="str">
            <v>Đặng Hoàng</v>
          </cell>
          <cell r="D292" t="str">
            <v>Lâm</v>
          </cell>
          <cell r="E292" t="str">
            <v>24.05.94</v>
          </cell>
          <cell r="F292" t="str">
            <v>14TC-Ô2</v>
          </cell>
        </row>
        <row r="293">
          <cell r="B293">
            <v>14000280</v>
          </cell>
          <cell r="C293" t="str">
            <v xml:space="preserve">Đào Thanh </v>
          </cell>
          <cell r="D293" t="str">
            <v>Liêm</v>
          </cell>
          <cell r="E293" t="str">
            <v>23.05.95</v>
          </cell>
          <cell r="F293" t="str">
            <v>14TC-Ô2</v>
          </cell>
        </row>
        <row r="294">
          <cell r="B294">
            <v>14000281</v>
          </cell>
          <cell r="C294" t="str">
            <v>Nguyễn Thành</v>
          </cell>
          <cell r="D294" t="str">
            <v>Lộc</v>
          </cell>
          <cell r="E294" t="str">
            <v>18.05.96</v>
          </cell>
          <cell r="F294" t="str">
            <v>14TC-Ô2</v>
          </cell>
        </row>
        <row r="295">
          <cell r="B295">
            <v>14000282</v>
          </cell>
          <cell r="C295" t="str">
            <v>Đoàn Minh</v>
          </cell>
          <cell r="D295" t="str">
            <v>Luận</v>
          </cell>
          <cell r="E295" t="str">
            <v>15.06.93</v>
          </cell>
          <cell r="F295" t="str">
            <v>14TC-Ô2</v>
          </cell>
        </row>
        <row r="296">
          <cell r="B296">
            <v>14000283</v>
          </cell>
          <cell r="C296" t="str">
            <v>Mai Xuân</v>
          </cell>
          <cell r="D296" t="str">
            <v>Nghị</v>
          </cell>
          <cell r="E296" t="str">
            <v>11.07.94</v>
          </cell>
          <cell r="F296" t="str">
            <v>14TC-Ô2</v>
          </cell>
        </row>
        <row r="297">
          <cell r="B297">
            <v>14000284</v>
          </cell>
          <cell r="C297" t="str">
            <v>Ngô Thái</v>
          </cell>
          <cell r="D297" t="str">
            <v>Ngọc</v>
          </cell>
          <cell r="E297" t="str">
            <v>30.11.96</v>
          </cell>
          <cell r="F297" t="str">
            <v>14TC-Ô2</v>
          </cell>
        </row>
        <row r="298">
          <cell r="B298">
            <v>14000285</v>
          </cell>
          <cell r="C298" t="str">
            <v>Nguyễn Lê</v>
          </cell>
          <cell r="D298" t="str">
            <v>Nguyễn</v>
          </cell>
          <cell r="E298" t="str">
            <v>01.05.96</v>
          </cell>
          <cell r="F298" t="str">
            <v>14TC-Ô2</v>
          </cell>
        </row>
        <row r="299">
          <cell r="B299">
            <v>14000286</v>
          </cell>
          <cell r="C299" t="str">
            <v>Lê Bá Thụy</v>
          </cell>
          <cell r="D299" t="str">
            <v>Nhân</v>
          </cell>
          <cell r="E299" t="str">
            <v>24.07.93</v>
          </cell>
          <cell r="F299" t="str">
            <v>14TC-Ô2</v>
          </cell>
        </row>
        <row r="300">
          <cell r="B300">
            <v>14000287</v>
          </cell>
          <cell r="C300" t="str">
            <v>Nguyễn Hoàng</v>
          </cell>
          <cell r="D300" t="str">
            <v>Phú</v>
          </cell>
          <cell r="E300" t="str">
            <v>08.04.96</v>
          </cell>
          <cell r="F300" t="str">
            <v>14TC-Ô2</v>
          </cell>
        </row>
        <row r="301">
          <cell r="B301">
            <v>14000288</v>
          </cell>
          <cell r="C301" t="str">
            <v>Nguyễn Minh</v>
          </cell>
          <cell r="D301" t="str">
            <v>Quân</v>
          </cell>
          <cell r="E301" t="str">
            <v>16.05.95</v>
          </cell>
          <cell r="F301" t="str">
            <v>14TC-Ô2</v>
          </cell>
        </row>
        <row r="302">
          <cell r="B302">
            <v>14000289</v>
          </cell>
          <cell r="C302" t="str">
            <v>Trần Văn</v>
          </cell>
          <cell r="D302" t="str">
            <v>Quốc</v>
          </cell>
          <cell r="E302" t="str">
            <v>04.09.96</v>
          </cell>
          <cell r="F302" t="str">
            <v>14TC-Ô2</v>
          </cell>
        </row>
        <row r="303">
          <cell r="B303">
            <v>14000290</v>
          </cell>
          <cell r="C303" t="str">
            <v>Phạm Ngọc</v>
          </cell>
          <cell r="D303" t="str">
            <v>Quyền</v>
          </cell>
          <cell r="E303" t="str">
            <v>12.10.93</v>
          </cell>
          <cell r="F303" t="str">
            <v>14TC-Ô2</v>
          </cell>
        </row>
        <row r="304">
          <cell r="B304">
            <v>14000291</v>
          </cell>
          <cell r="C304" t="str">
            <v>Dương Thanh</v>
          </cell>
          <cell r="D304" t="str">
            <v>Sơn</v>
          </cell>
          <cell r="E304" t="str">
            <v>10.12.94</v>
          </cell>
          <cell r="F304" t="str">
            <v>14TC-Ô2</v>
          </cell>
        </row>
        <row r="305">
          <cell r="B305">
            <v>14000292</v>
          </cell>
          <cell r="C305" t="str">
            <v xml:space="preserve">Đặng Trọng </v>
          </cell>
          <cell r="D305" t="str">
            <v>Tài</v>
          </cell>
          <cell r="E305" t="str">
            <v>10.03.94</v>
          </cell>
          <cell r="F305" t="str">
            <v>14TC-Ô2</v>
          </cell>
        </row>
        <row r="306">
          <cell r="B306">
            <v>14000293</v>
          </cell>
          <cell r="C306" t="str">
            <v>Lưu Thành</v>
          </cell>
          <cell r="D306" t="str">
            <v>Tâm</v>
          </cell>
          <cell r="E306" t="str">
            <v>20.09.94</v>
          </cell>
          <cell r="F306" t="str">
            <v>14TC-Ô2</v>
          </cell>
        </row>
        <row r="307">
          <cell r="B307">
            <v>14000294</v>
          </cell>
          <cell r="C307" t="str">
            <v>Nguyễn Hoàng</v>
          </cell>
          <cell r="D307" t="str">
            <v>Thạch</v>
          </cell>
          <cell r="E307" t="str">
            <v>01.01.96</v>
          </cell>
          <cell r="F307" t="str">
            <v>14TC-Ô2</v>
          </cell>
        </row>
        <row r="308">
          <cell r="B308">
            <v>14000295</v>
          </cell>
          <cell r="C308" t="str">
            <v xml:space="preserve">Phạm Ngọc </v>
          </cell>
          <cell r="D308" t="str">
            <v>Thạch</v>
          </cell>
          <cell r="E308" t="str">
            <v>04.09.96</v>
          </cell>
          <cell r="F308" t="str">
            <v>14TC-Ô2</v>
          </cell>
        </row>
        <row r="309">
          <cell r="B309">
            <v>14000296</v>
          </cell>
          <cell r="C309" t="str">
            <v>Ngô Đặng Duy</v>
          </cell>
          <cell r="D309" t="str">
            <v>Thanh</v>
          </cell>
          <cell r="E309" t="str">
            <v>05.09.96</v>
          </cell>
          <cell r="F309" t="str">
            <v>14TC-Ô2</v>
          </cell>
        </row>
        <row r="310">
          <cell r="B310">
            <v>14000297</v>
          </cell>
          <cell r="C310" t="str">
            <v>Huỳnh Công</v>
          </cell>
          <cell r="D310" t="str">
            <v>Thiện</v>
          </cell>
          <cell r="E310" t="str">
            <v>10.11.92</v>
          </cell>
          <cell r="F310" t="str">
            <v>14TC-Ô2</v>
          </cell>
        </row>
        <row r="311">
          <cell r="B311">
            <v>14000298</v>
          </cell>
          <cell r="C311" t="str">
            <v>Huỳnh Duy</v>
          </cell>
          <cell r="D311" t="str">
            <v>Thiện</v>
          </cell>
          <cell r="E311" t="str">
            <v>21.06.95</v>
          </cell>
          <cell r="F311" t="str">
            <v>14TC-Ô2</v>
          </cell>
        </row>
        <row r="312">
          <cell r="B312">
            <v>14000299</v>
          </cell>
          <cell r="C312" t="str">
            <v>Cao Văn</v>
          </cell>
          <cell r="D312" t="str">
            <v>Thời</v>
          </cell>
          <cell r="E312" t="str">
            <v>20.07.96</v>
          </cell>
          <cell r="F312" t="str">
            <v>14TC-Ô2</v>
          </cell>
        </row>
        <row r="313">
          <cell r="B313">
            <v>14000300</v>
          </cell>
          <cell r="C313" t="str">
            <v>Công Trần</v>
          </cell>
          <cell r="D313" t="str">
            <v>Tiến</v>
          </cell>
          <cell r="E313" t="str">
            <v>29.02.96</v>
          </cell>
          <cell r="F313" t="str">
            <v>14TC-Ô2</v>
          </cell>
        </row>
        <row r="314">
          <cell r="B314">
            <v>14000301</v>
          </cell>
          <cell r="C314" t="str">
            <v>Võ Khắc</v>
          </cell>
          <cell r="D314" t="str">
            <v>Tiệp</v>
          </cell>
          <cell r="E314" t="str">
            <v>31.01.96</v>
          </cell>
          <cell r="F314" t="str">
            <v>14TC-Ô2</v>
          </cell>
        </row>
        <row r="315">
          <cell r="B315">
            <v>14000302</v>
          </cell>
          <cell r="C315" t="str">
            <v>Lê Minh</v>
          </cell>
          <cell r="D315" t="str">
            <v>Trí</v>
          </cell>
          <cell r="E315" t="str">
            <v>30.09.94</v>
          </cell>
          <cell r="F315" t="str">
            <v>14TC-Ô2</v>
          </cell>
        </row>
        <row r="316">
          <cell r="B316">
            <v>14000303</v>
          </cell>
          <cell r="C316" t="str">
            <v>Nguyễn Minh</v>
          </cell>
          <cell r="D316" t="str">
            <v>Trí</v>
          </cell>
          <cell r="E316" t="str">
            <v>07.11.94</v>
          </cell>
          <cell r="F316" t="str">
            <v>14TC-Ô2</v>
          </cell>
        </row>
        <row r="317">
          <cell r="B317">
            <v>14000304</v>
          </cell>
          <cell r="C317" t="str">
            <v>Hỏa Văn</v>
          </cell>
          <cell r="D317" t="str">
            <v>Trung</v>
          </cell>
          <cell r="E317" t="str">
            <v>15.06.93</v>
          </cell>
          <cell r="F317" t="str">
            <v>14TC-Ô2</v>
          </cell>
        </row>
        <row r="318">
          <cell r="B318">
            <v>14000305</v>
          </cell>
          <cell r="C318" t="str">
            <v>Nguyễn Hoàng</v>
          </cell>
          <cell r="D318" t="str">
            <v>Tú</v>
          </cell>
          <cell r="E318" t="str">
            <v>28.12.96</v>
          </cell>
          <cell r="F318" t="str">
            <v>14TC-Ô2</v>
          </cell>
        </row>
        <row r="319">
          <cell r="B319">
            <v>14000306</v>
          </cell>
          <cell r="C319" t="str">
            <v>Lê Văn</v>
          </cell>
          <cell r="D319" t="str">
            <v>Tương</v>
          </cell>
          <cell r="E319" t="str">
            <v>22.05.96</v>
          </cell>
          <cell r="F319" t="str">
            <v>14TC-Ô2</v>
          </cell>
        </row>
        <row r="320">
          <cell r="B320">
            <v>14000308</v>
          </cell>
          <cell r="C320" t="str">
            <v>Nguyễn Hoàng Anh</v>
          </cell>
          <cell r="D320" t="str">
            <v>Vũ</v>
          </cell>
          <cell r="E320" t="str">
            <v>04.09.94</v>
          </cell>
          <cell r="F320" t="str">
            <v>14TC-Ô2</v>
          </cell>
        </row>
        <row r="321">
          <cell r="B321">
            <v>14000309</v>
          </cell>
          <cell r="C321" t="str">
            <v>Bùi Hưng</v>
          </cell>
          <cell r="D321" t="str">
            <v>Vương</v>
          </cell>
          <cell r="E321" t="str">
            <v>11.05.95</v>
          </cell>
          <cell r="F321" t="str">
            <v>14TC-Ô2</v>
          </cell>
        </row>
        <row r="322">
          <cell r="B322">
            <v>14000343</v>
          </cell>
          <cell r="C322" t="str">
            <v>Dương Nhựt</v>
          </cell>
          <cell r="D322" t="str">
            <v>Anh</v>
          </cell>
          <cell r="E322" t="str">
            <v>03.12.96</v>
          </cell>
          <cell r="F322" t="str">
            <v>14TC-QTM</v>
          </cell>
        </row>
        <row r="323">
          <cell r="B323">
            <v>14000345</v>
          </cell>
          <cell r="C323" t="str">
            <v>Nguyễn Vũ</v>
          </cell>
          <cell r="D323" t="str">
            <v>Anh</v>
          </cell>
          <cell r="E323" t="str">
            <v>25.01.95</v>
          </cell>
          <cell r="F323" t="str">
            <v>14TC-QTM</v>
          </cell>
        </row>
        <row r="324">
          <cell r="B324">
            <v>14000346</v>
          </cell>
          <cell r="C324" t="str">
            <v>Hoàng Nghĩa</v>
          </cell>
          <cell r="D324" t="str">
            <v>Đạt</v>
          </cell>
          <cell r="E324" t="str">
            <v>09.06.96</v>
          </cell>
          <cell r="F324" t="str">
            <v>14TC-QTM</v>
          </cell>
        </row>
        <row r="325">
          <cell r="B325">
            <v>14000347</v>
          </cell>
          <cell r="C325" t="str">
            <v>Nguyễn Quang</v>
          </cell>
          <cell r="D325" t="str">
            <v>Đạt</v>
          </cell>
          <cell r="E325" t="str">
            <v>25.12.95</v>
          </cell>
          <cell r="F325" t="str">
            <v>14TC-QTM</v>
          </cell>
        </row>
        <row r="326">
          <cell r="B326">
            <v>14000348</v>
          </cell>
          <cell r="C326" t="str">
            <v>Võ Duy</v>
          </cell>
          <cell r="D326" t="str">
            <v>Khánh</v>
          </cell>
          <cell r="E326" t="str">
            <v>18.09.94</v>
          </cell>
          <cell r="F326" t="str">
            <v>14TC-QTM</v>
          </cell>
        </row>
        <row r="327">
          <cell r="B327">
            <v>14000349</v>
          </cell>
          <cell r="C327" t="str">
            <v>Nguyễn Thanh</v>
          </cell>
          <cell r="D327" t="str">
            <v>Lộc</v>
          </cell>
          <cell r="E327" t="str">
            <v>29.08.96</v>
          </cell>
          <cell r="F327" t="str">
            <v>14TC-QTM</v>
          </cell>
        </row>
        <row r="328">
          <cell r="B328">
            <v>14000350</v>
          </cell>
          <cell r="C328" t="str">
            <v xml:space="preserve">Nguyễn Nhật </v>
          </cell>
          <cell r="D328" t="str">
            <v>Long</v>
          </cell>
          <cell r="E328" t="str">
            <v>22.12.95</v>
          </cell>
          <cell r="F328" t="str">
            <v>14TC-QTM</v>
          </cell>
        </row>
        <row r="329">
          <cell r="B329">
            <v>14000351</v>
          </cell>
          <cell r="C329" t="str">
            <v xml:space="preserve">Nguyễn Minh </v>
          </cell>
          <cell r="D329" t="str">
            <v>Luân</v>
          </cell>
          <cell r="E329" t="str">
            <v>10.07.94</v>
          </cell>
          <cell r="F329" t="str">
            <v>14TC-QTM</v>
          </cell>
        </row>
        <row r="330">
          <cell r="B330">
            <v>14000352</v>
          </cell>
          <cell r="C330" t="str">
            <v xml:space="preserve">Phạm Chánh </v>
          </cell>
          <cell r="D330" t="str">
            <v>Lý</v>
          </cell>
          <cell r="E330" t="str">
            <v>19.06.95</v>
          </cell>
          <cell r="F330" t="str">
            <v>14TC-QTM</v>
          </cell>
        </row>
        <row r="331">
          <cell r="B331">
            <v>14000353</v>
          </cell>
          <cell r="C331" t="str">
            <v>Nguyễn Đức</v>
          </cell>
          <cell r="D331" t="str">
            <v>Mạnh</v>
          </cell>
          <cell r="E331" t="str">
            <v>20.11.93</v>
          </cell>
          <cell r="F331" t="str">
            <v>14TC-QTM</v>
          </cell>
        </row>
        <row r="332">
          <cell r="B332">
            <v>14000354</v>
          </cell>
          <cell r="C332" t="str">
            <v>Nguyễn Xuân</v>
          </cell>
          <cell r="D332" t="str">
            <v>Nam</v>
          </cell>
          <cell r="E332" t="str">
            <v>05.04.95</v>
          </cell>
          <cell r="F332" t="str">
            <v>14TC-QTM</v>
          </cell>
        </row>
        <row r="333">
          <cell r="B333">
            <v>14000355</v>
          </cell>
          <cell r="C333" t="str">
            <v>Lưu Quốc</v>
          </cell>
          <cell r="D333" t="str">
            <v>Phong</v>
          </cell>
          <cell r="E333" t="str">
            <v>20.04.92</v>
          </cell>
          <cell r="F333" t="str">
            <v>14TC-QTM</v>
          </cell>
        </row>
        <row r="334">
          <cell r="B334">
            <v>14000356</v>
          </cell>
          <cell r="C334" t="str">
            <v>Thái Văn</v>
          </cell>
          <cell r="D334" t="str">
            <v>Phú</v>
          </cell>
          <cell r="E334" t="str">
            <v>03.03.96</v>
          </cell>
          <cell r="F334" t="str">
            <v>14TC-QTM</v>
          </cell>
        </row>
        <row r="335">
          <cell r="B335">
            <v>14000357</v>
          </cell>
          <cell r="C335" t="str">
            <v>Nguyễn Minh</v>
          </cell>
          <cell r="D335" t="str">
            <v>Phúc</v>
          </cell>
          <cell r="E335" t="str">
            <v>24.12.94</v>
          </cell>
          <cell r="F335" t="str">
            <v>14TC-QTM</v>
          </cell>
        </row>
        <row r="336">
          <cell r="B336">
            <v>14000358</v>
          </cell>
          <cell r="C336" t="str">
            <v>Huỳnh Anh</v>
          </cell>
          <cell r="D336" t="str">
            <v>Quốc</v>
          </cell>
          <cell r="E336" t="str">
            <v>10.10.95</v>
          </cell>
          <cell r="F336" t="str">
            <v>14TC-QTM</v>
          </cell>
        </row>
        <row r="337">
          <cell r="B337">
            <v>14000359</v>
          </cell>
          <cell r="C337" t="str">
            <v>Lê Thanh</v>
          </cell>
          <cell r="D337" t="str">
            <v>Sang</v>
          </cell>
          <cell r="E337" t="str">
            <v>12.06.96</v>
          </cell>
          <cell r="F337" t="str">
            <v>14TC-QTM</v>
          </cell>
        </row>
        <row r="338">
          <cell r="B338">
            <v>14000361</v>
          </cell>
          <cell r="C338" t="str">
            <v>Mai Trung</v>
          </cell>
          <cell r="D338" t="str">
            <v>Tân</v>
          </cell>
          <cell r="E338" t="str">
            <v>13.03.96</v>
          </cell>
          <cell r="F338" t="str">
            <v>14TC-QTM</v>
          </cell>
        </row>
        <row r="339">
          <cell r="B339">
            <v>14000362</v>
          </cell>
          <cell r="C339" t="str">
            <v>Đoàn Tất</v>
          </cell>
          <cell r="D339" t="str">
            <v>Thắng</v>
          </cell>
          <cell r="E339" t="str">
            <v>15.10.93</v>
          </cell>
          <cell r="F339" t="str">
            <v>14TC-QTM</v>
          </cell>
        </row>
        <row r="340">
          <cell r="B340">
            <v>14000363</v>
          </cell>
          <cell r="C340" t="str">
            <v>Lê Tấn</v>
          </cell>
          <cell r="D340" t="str">
            <v>Thành</v>
          </cell>
          <cell r="E340" t="str">
            <v>06.12.95</v>
          </cell>
          <cell r="F340" t="str">
            <v>14TC-QTM</v>
          </cell>
        </row>
        <row r="341">
          <cell r="B341">
            <v>14000364</v>
          </cell>
          <cell r="C341" t="str">
            <v>Võ Thanh</v>
          </cell>
          <cell r="D341" t="str">
            <v>Tú</v>
          </cell>
          <cell r="E341" t="str">
            <v>06.02.92</v>
          </cell>
          <cell r="F341" t="str">
            <v>14TC-QTM</v>
          </cell>
        </row>
        <row r="342">
          <cell r="B342">
            <v>14000365</v>
          </cell>
          <cell r="C342" t="str">
            <v xml:space="preserve">Nguyễn Thanh </v>
          </cell>
          <cell r="D342" t="str">
            <v>Tùng</v>
          </cell>
          <cell r="E342" t="str">
            <v>29.06.96</v>
          </cell>
          <cell r="F342" t="str">
            <v>14TC-QTM</v>
          </cell>
        </row>
        <row r="343">
          <cell r="B343">
            <v>14000366</v>
          </cell>
          <cell r="C343" t="str">
            <v>Nguyễn Thị Tường</v>
          </cell>
          <cell r="D343" t="str">
            <v>Vĩ</v>
          </cell>
          <cell r="E343" t="str">
            <v>06.06.95</v>
          </cell>
          <cell r="F343" t="str">
            <v>14TC-QTM</v>
          </cell>
        </row>
        <row r="344">
          <cell r="B344">
            <v>14000367</v>
          </cell>
          <cell r="C344" t="str">
            <v>Nguyễn Văn</v>
          </cell>
          <cell r="D344" t="str">
            <v>Vương</v>
          </cell>
          <cell r="E344" t="str">
            <v>08.06.96</v>
          </cell>
          <cell r="F344" t="str">
            <v>14TC-QTM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R106"/>
  <sheetViews>
    <sheetView tabSelected="1" view="pageBreakPreview" topLeftCell="A79" workbookViewId="0">
      <selection activeCell="S12" sqref="S12:V54"/>
    </sheetView>
  </sheetViews>
  <sheetFormatPr defaultColWidth="6" defaultRowHeight="12.75"/>
  <cols>
    <col min="1" max="1" width="3.85546875" style="1" bestFit="1" customWidth="1"/>
    <col min="2" max="2" width="13.5703125" style="1" bestFit="1" customWidth="1"/>
    <col min="3" max="3" width="25.42578125" style="1" customWidth="1"/>
    <col min="4" max="4" width="8.28515625" style="1" bestFit="1" customWidth="1"/>
    <col min="5" max="12" width="6.42578125" style="1" customWidth="1"/>
    <col min="13" max="13" width="5.42578125" style="1" bestFit="1" customWidth="1"/>
    <col min="14" max="14" width="6.7109375" style="1" bestFit="1" customWidth="1"/>
    <col min="15" max="15" width="7.140625" style="1" bestFit="1" customWidth="1"/>
    <col min="16" max="16" width="6" style="26" bestFit="1" customWidth="1"/>
    <col min="17" max="17" width="4.5703125" style="26" hidden="1" customWidth="1"/>
    <col min="18" max="18" width="6" style="26"/>
    <col min="19" max="19" width="6.42578125" style="1" bestFit="1" customWidth="1"/>
    <col min="20" max="16384" width="6" style="1"/>
  </cols>
  <sheetData>
    <row r="1" spans="1:18" ht="15.75">
      <c r="A1" s="34" t="s">
        <v>0</v>
      </c>
      <c r="B1" s="34"/>
      <c r="C1" s="34"/>
      <c r="D1" s="34"/>
      <c r="E1" s="34"/>
      <c r="F1" s="35" t="s">
        <v>1</v>
      </c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8" ht="30.75" customHeight="1">
      <c r="A2" s="36" t="s">
        <v>2</v>
      </c>
      <c r="B2" s="37"/>
      <c r="C2" s="37"/>
      <c r="D2" s="37"/>
      <c r="E2" s="37"/>
      <c r="F2" s="38" t="s">
        <v>3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 ht="15.75">
      <c r="A3" s="39" t="s">
        <v>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8" ht="18.75">
      <c r="A4" s="41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8" ht="18.75">
      <c r="A5" s="42" t="str">
        <f>IF(OR(B12="",C6="",J6="",I106=""),"Số liệu chỉ hiển thị khi thông tin Tên HP, số ĐVHT, Tên Giảng viên đã được điền đầy đủ","")</f>
        <v/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8" s="4" customFormat="1" ht="16.5">
      <c r="A6" s="2"/>
      <c r="B6" s="2" t="s">
        <v>6</v>
      </c>
      <c r="C6" s="43" t="s">
        <v>7</v>
      </c>
      <c r="D6" s="43"/>
      <c r="E6" s="43"/>
      <c r="F6" s="43"/>
      <c r="G6" s="43"/>
      <c r="H6" s="44" t="s">
        <v>8</v>
      </c>
      <c r="I6" s="44"/>
      <c r="J6" s="3">
        <v>4</v>
      </c>
      <c r="K6" s="2" t="s">
        <v>9</v>
      </c>
      <c r="L6" s="45" t="str">
        <f>IF(ISNA(VLOOKUP($B12,'[11]DANH SÁCH LỚP'!$B$2:$F$1090,5,FALSE))=TRUE,"",VLOOKUP($B12,'[11]DANH SÁCH LỚP'!$B$2:$F$1090,5,FALSE))</f>
        <v>14TC-ĐL</v>
      </c>
      <c r="M6" s="45"/>
      <c r="P6" s="5"/>
      <c r="Q6" s="5"/>
      <c r="R6" s="5"/>
    </row>
    <row r="7" spans="1:18" s="4" customFormat="1" ht="16.5">
      <c r="A7" s="6"/>
      <c r="B7" s="7"/>
      <c r="C7" s="8" t="s">
        <v>10</v>
      </c>
      <c r="D7" s="9" t="s">
        <v>11</v>
      </c>
      <c r="E7" s="7"/>
      <c r="F7" s="32" t="s">
        <v>12</v>
      </c>
      <c r="G7" s="32"/>
      <c r="H7" s="32"/>
      <c r="I7" s="32"/>
      <c r="J7" s="32"/>
      <c r="K7" s="32"/>
      <c r="L7" s="33" t="s">
        <v>13</v>
      </c>
      <c r="M7" s="33"/>
      <c r="N7" s="33"/>
      <c r="O7" s="33"/>
      <c r="P7" s="33"/>
      <c r="Q7" s="33"/>
      <c r="R7" s="33"/>
    </row>
    <row r="8" spans="1:18" s="10" customFormat="1" ht="15">
      <c r="A8" s="46" t="s">
        <v>14</v>
      </c>
      <c r="B8" s="46" t="s">
        <v>15</v>
      </c>
      <c r="C8" s="46" t="s">
        <v>16</v>
      </c>
      <c r="D8" s="46"/>
      <c r="E8" s="46" t="s">
        <v>17</v>
      </c>
      <c r="F8" s="46" t="s">
        <v>18</v>
      </c>
      <c r="G8" s="46"/>
      <c r="H8" s="46"/>
      <c r="I8" s="46"/>
      <c r="J8" s="46"/>
      <c r="K8" s="46"/>
      <c r="L8" s="46" t="s">
        <v>19</v>
      </c>
      <c r="M8" s="49" t="s">
        <v>20</v>
      </c>
      <c r="N8" s="46" t="s">
        <v>21</v>
      </c>
      <c r="O8" s="46" t="s">
        <v>22</v>
      </c>
      <c r="P8" s="46" t="s">
        <v>23</v>
      </c>
      <c r="Q8" s="50" t="s">
        <v>24</v>
      </c>
      <c r="R8" s="46" t="s">
        <v>25</v>
      </c>
    </row>
    <row r="9" spans="1:18" s="10" customFormat="1" ht="15">
      <c r="A9" s="46"/>
      <c r="B9" s="46"/>
      <c r="C9" s="46"/>
      <c r="D9" s="46"/>
      <c r="E9" s="48"/>
      <c r="F9" s="46"/>
      <c r="G9" s="46"/>
      <c r="H9" s="46"/>
      <c r="I9" s="46"/>
      <c r="J9" s="46"/>
      <c r="K9" s="46"/>
      <c r="L9" s="46"/>
      <c r="M9" s="49"/>
      <c r="N9" s="47"/>
      <c r="O9" s="46"/>
      <c r="P9" s="46"/>
      <c r="Q9" s="51"/>
      <c r="R9" s="47"/>
    </row>
    <row r="10" spans="1:18" s="10" customFormat="1" ht="15">
      <c r="A10" s="46"/>
      <c r="B10" s="46"/>
      <c r="C10" s="46"/>
      <c r="D10" s="46"/>
      <c r="E10" s="48"/>
      <c r="F10" s="46" t="s">
        <v>26</v>
      </c>
      <c r="G10" s="46"/>
      <c r="H10" s="46"/>
      <c r="I10" s="46" t="s">
        <v>27</v>
      </c>
      <c r="J10" s="46"/>
      <c r="K10" s="46"/>
      <c r="L10" s="46"/>
      <c r="M10" s="49"/>
      <c r="N10" s="47"/>
      <c r="O10" s="46"/>
      <c r="P10" s="46"/>
      <c r="Q10" s="51"/>
      <c r="R10" s="47"/>
    </row>
    <row r="11" spans="1:18" s="10" customFormat="1" ht="15">
      <c r="A11" s="46"/>
      <c r="B11" s="46"/>
      <c r="C11" s="46"/>
      <c r="D11" s="46"/>
      <c r="E11" s="48"/>
      <c r="F11" s="46"/>
      <c r="G11" s="46"/>
      <c r="H11" s="46"/>
      <c r="I11" s="46"/>
      <c r="J11" s="46"/>
      <c r="K11" s="46"/>
      <c r="L11" s="46"/>
      <c r="M11" s="49"/>
      <c r="N11" s="47"/>
      <c r="O11" s="46"/>
      <c r="P11" s="46"/>
      <c r="Q11" s="51"/>
      <c r="R11" s="47"/>
    </row>
    <row r="12" spans="1:18" ht="15">
      <c r="A12" s="11">
        <f>IF(B12="","",SUBTOTAL(3,$B$12:B12))</f>
        <v>1</v>
      </c>
      <c r="B12" s="12">
        <v>14000086</v>
      </c>
      <c r="C12" s="13" t="str">
        <f>IF(B12="","",IF(ISNA(VLOOKUP($B12,'[11]DANH SÁCH LỚP'!$B$2:$D$1090,2,FALSE))=TRUE,"",VLOOKUP($B12,'[11]DANH SÁCH LỚP'!$B$2:$D$1090,2,FALSE)))</f>
        <v>Phan Hồ</v>
      </c>
      <c r="D12" s="14" t="str">
        <f>IF(C12="","",IF(ISNA(VLOOKUP($B12,'[11]DANH SÁCH LỚP'!$B$2:$D$1090,3,FALSE))=TRUE,"",VLOOKUP($B12,'[11]DANH SÁCH LỚP'!$B$2:$D$1090,3,FALSE)))</f>
        <v>Bình</v>
      </c>
      <c r="E12" s="15"/>
      <c r="F12" s="15">
        <v>0</v>
      </c>
      <c r="G12" s="15">
        <v>0</v>
      </c>
      <c r="H12" s="15"/>
      <c r="I12" s="15">
        <v>0</v>
      </c>
      <c r="J12" s="15">
        <v>0</v>
      </c>
      <c r="K12" s="15"/>
      <c r="L12" s="16">
        <f>IF(OR(B12="",$C$6="",$J$6="",$I$106=""),"",IF(ISNUMBER(E12)=TRUE,"",IF((COUNT(F12:K12))=0,0,ROUND((SUM(F12:H12)+2*SUM(I12:K12))/(COUNT(F12:H12)+2*COUNT(I12:K12)),1))))</f>
        <v>0</v>
      </c>
      <c r="M12" s="17">
        <v>60</v>
      </c>
      <c r="N12" s="18" t="str">
        <f>IF(OR(B12="",$C$6="",$J$6="",$I$106=""),"",IF(OR(L12&lt;3,M12/($J$6*15)&gt;0.2),"Cấm thi",""))</f>
        <v>Cấm thi</v>
      </c>
      <c r="O12" s="15">
        <v>0</v>
      </c>
      <c r="P12" s="19">
        <f>IF(OR(B12="",$C$6="",$J$6="",$I$106=""),"",IF(ISNUMBER(E12)=TRUE,E12,ROUND((L12*0.4+O12*0.6),1)))</f>
        <v>0</v>
      </c>
      <c r="Q12" s="20" t="str">
        <f t="shared" ref="Q12:Q75" si="0">IF(B12="","",IF(P12="","KXL",IF(P12&lt;4,"Kém",IF(P12&lt;5,"Yếu",IF(P12&lt;6,"TB",IF(P12&lt;7,"TBK",IF(P12&lt;8,"Khá",IF(P12&lt;9,"Giỏi","XS"))))))))</f>
        <v>Kém</v>
      </c>
      <c r="R12" s="18" t="str">
        <f t="shared" ref="R12:R75" si="1">IF(OR(B12="",$C$6="",$J$6="",$I$106=""),"",IF(AND(O12&gt;=3,P12&gt;=5),"ĐẠT","KĐẠT"))</f>
        <v>KĐẠT</v>
      </c>
    </row>
    <row r="13" spans="1:18" ht="15">
      <c r="A13" s="11">
        <f>IF(B13="","",SUBTOTAL(3,$B$12:B13))</f>
        <v>2</v>
      </c>
      <c r="B13" s="21">
        <v>14000087</v>
      </c>
      <c r="C13" s="13" t="str">
        <f>IF(B13="","",IF(ISNA(VLOOKUP($B13,'[11]DANH SÁCH LỚP'!$B$2:$D$1090,2,FALSE))=TRUE,"",VLOOKUP($B13,'[11]DANH SÁCH LỚP'!$B$2:$D$1090,2,FALSE)))</f>
        <v xml:space="preserve">Nguyễn Văn </v>
      </c>
      <c r="D13" s="14" t="str">
        <f>IF(C13="","",IF(ISNA(VLOOKUP($B13,'[11]DANH SÁCH LỚP'!$B$2:$D$1090,3,FALSE))=TRUE,"",VLOOKUP($B13,'[11]DANH SÁCH LỚP'!$B$2:$D$1090,3,FALSE)))</f>
        <v>Chí</v>
      </c>
      <c r="E13" s="15"/>
      <c r="F13" s="15">
        <v>7.6</v>
      </c>
      <c r="G13" s="15">
        <v>6.6</v>
      </c>
      <c r="H13" s="15"/>
      <c r="I13" s="15">
        <v>6</v>
      </c>
      <c r="J13" s="15">
        <v>8.8000000000000007</v>
      </c>
      <c r="K13" s="15"/>
      <c r="L13" s="16">
        <f t="shared" ref="L13:L87" si="2">IF(OR(B13="",$C$6="",$J$6="",$I$106=""),"",IF(ISNUMBER(E13)=TRUE,"",IF((COUNT(F13:K13))=0,0,ROUND((SUM(F13:H13)+2*SUM(I13:K13))/(COUNT(F13:H13)+2*COUNT(I13:K13)),1))))</f>
        <v>7.3</v>
      </c>
      <c r="M13" s="17">
        <v>10</v>
      </c>
      <c r="N13" s="18" t="str">
        <f t="shared" ref="N13:N76" si="3">IF(OR(B13="",$C$6="",$J$6="",$I$106=""),"",IF(OR(L13&lt;3,M13/($J$6*15)&gt;0.2),"Cấm thi",""))</f>
        <v/>
      </c>
      <c r="O13" s="15">
        <v>3.3</v>
      </c>
      <c r="P13" s="19">
        <f t="shared" ref="P13:P76" si="4">IF(OR(B13="",$C$6="",$J$6="",$I$106=""),"",IF(ISNUMBER(E13)=TRUE,E13,ROUND((L13*0.4+O13*0.6),1)))</f>
        <v>4.9000000000000004</v>
      </c>
      <c r="Q13" s="20" t="str">
        <f t="shared" si="0"/>
        <v>Yếu</v>
      </c>
      <c r="R13" s="18" t="str">
        <f t="shared" si="1"/>
        <v>KĐẠT</v>
      </c>
    </row>
    <row r="14" spans="1:18" ht="15">
      <c r="A14" s="11">
        <f>IF(B14="","",SUBTOTAL(3,$B$12:B14))</f>
        <v>3</v>
      </c>
      <c r="B14" s="21">
        <v>14000088</v>
      </c>
      <c r="C14" s="13" t="str">
        <f>IF(B14="","",IF(ISNA(VLOOKUP($B14,'[11]DANH SÁCH LỚP'!$B$2:$D$1090,2,FALSE))=TRUE,"",VLOOKUP($B14,'[11]DANH SÁCH LỚP'!$B$2:$D$1090,2,FALSE)))</f>
        <v>Trần Thế</v>
      </c>
      <c r="D14" s="14" t="str">
        <f>IF(C14="","",IF(ISNA(VLOOKUP($B14,'[11]DANH SÁCH LỚP'!$B$2:$D$1090,3,FALSE))=TRUE,"",VLOOKUP($B14,'[11]DANH SÁCH LỚP'!$B$2:$D$1090,3,FALSE)))</f>
        <v>Cường</v>
      </c>
      <c r="E14" s="15"/>
      <c r="F14" s="15">
        <v>8.4</v>
      </c>
      <c r="G14" s="15">
        <v>6.6</v>
      </c>
      <c r="H14" s="15"/>
      <c r="I14" s="15">
        <v>4.8</v>
      </c>
      <c r="J14" s="15">
        <v>5.6</v>
      </c>
      <c r="K14" s="15"/>
      <c r="L14" s="16">
        <f t="shared" si="2"/>
        <v>6</v>
      </c>
      <c r="M14" s="17">
        <v>9</v>
      </c>
      <c r="N14" s="18" t="str">
        <f t="shared" si="3"/>
        <v/>
      </c>
      <c r="O14" s="15">
        <v>5.4</v>
      </c>
      <c r="P14" s="19">
        <f t="shared" si="4"/>
        <v>5.6</v>
      </c>
      <c r="Q14" s="20" t="str">
        <f t="shared" si="0"/>
        <v>TB</v>
      </c>
      <c r="R14" s="18" t="str">
        <f t="shared" si="1"/>
        <v>ĐẠT</v>
      </c>
    </row>
    <row r="15" spans="1:18" ht="15">
      <c r="A15" s="11">
        <f>IF(B15="","",SUBTOTAL(3,$B$12:B15))</f>
        <v>4</v>
      </c>
      <c r="B15" s="21">
        <v>14000089</v>
      </c>
      <c r="C15" s="13" t="str">
        <f>IF(B15="","",IF(ISNA(VLOOKUP($B15,'[11]DANH SÁCH LỚP'!$B$2:$D$1090,2,FALSE))=TRUE,"",VLOOKUP($B15,'[11]DANH SÁCH LỚP'!$B$2:$D$1090,2,FALSE)))</f>
        <v>Nguyễn Tiến</v>
      </c>
      <c r="D15" s="14" t="str">
        <f>IF(C15="","",IF(ISNA(VLOOKUP($B15,'[11]DANH SÁCH LỚP'!$B$2:$D$1090,3,FALSE))=TRUE,"",VLOOKUP($B15,'[11]DANH SÁCH LỚP'!$B$2:$D$1090,3,FALSE)))</f>
        <v>Danh</v>
      </c>
      <c r="E15" s="15"/>
      <c r="F15" s="15">
        <v>7.2</v>
      </c>
      <c r="G15" s="15">
        <v>6</v>
      </c>
      <c r="H15" s="15"/>
      <c r="I15" s="15">
        <v>6.4</v>
      </c>
      <c r="J15" s="15">
        <v>6.6</v>
      </c>
      <c r="K15" s="15"/>
      <c r="L15" s="16">
        <f t="shared" si="2"/>
        <v>6.5</v>
      </c>
      <c r="M15" s="17">
        <v>6</v>
      </c>
      <c r="N15" s="18" t="str">
        <f t="shared" si="3"/>
        <v/>
      </c>
      <c r="O15" s="15">
        <v>3</v>
      </c>
      <c r="P15" s="19">
        <f t="shared" si="4"/>
        <v>4.4000000000000004</v>
      </c>
      <c r="Q15" s="20" t="str">
        <f t="shared" si="0"/>
        <v>Yếu</v>
      </c>
      <c r="R15" s="18" t="str">
        <f t="shared" si="1"/>
        <v>KĐẠT</v>
      </c>
    </row>
    <row r="16" spans="1:18" ht="15">
      <c r="A16" s="11">
        <f>IF(B16="","",SUBTOTAL(3,$B$12:B16))</f>
        <v>5</v>
      </c>
      <c r="B16" s="21">
        <v>14000090</v>
      </c>
      <c r="C16" s="13" t="str">
        <f>IF(B16="","",IF(ISNA(VLOOKUP($B16,'[11]DANH SÁCH LỚP'!$B$2:$D$1090,2,FALSE))=TRUE,"",VLOOKUP($B16,'[11]DANH SÁCH LỚP'!$B$2:$D$1090,2,FALSE)))</f>
        <v>Huỳnh Hữu</v>
      </c>
      <c r="D16" s="14" t="str">
        <f>IF(C16="","",IF(ISNA(VLOOKUP($B16,'[11]DANH SÁCH LỚP'!$B$2:$D$1090,3,FALSE))=TRUE,"",VLOOKUP($B16,'[11]DANH SÁCH LỚP'!$B$2:$D$1090,3,FALSE)))</f>
        <v>Dũng</v>
      </c>
      <c r="E16" s="15"/>
      <c r="F16" s="15">
        <v>6</v>
      </c>
      <c r="G16" s="15">
        <v>5</v>
      </c>
      <c r="H16" s="15"/>
      <c r="I16" s="15">
        <v>7</v>
      </c>
      <c r="J16" s="15">
        <v>6.4</v>
      </c>
      <c r="K16" s="15"/>
      <c r="L16" s="16">
        <f t="shared" si="2"/>
        <v>6.3</v>
      </c>
      <c r="M16" s="17">
        <v>11</v>
      </c>
      <c r="N16" s="18" t="str">
        <f t="shared" si="3"/>
        <v/>
      </c>
      <c r="O16" s="15">
        <v>4.8</v>
      </c>
      <c r="P16" s="19">
        <f t="shared" si="4"/>
        <v>5.4</v>
      </c>
      <c r="Q16" s="20" t="str">
        <f t="shared" si="0"/>
        <v>TB</v>
      </c>
      <c r="R16" s="18" t="str">
        <f t="shared" si="1"/>
        <v>ĐẠT</v>
      </c>
    </row>
    <row r="17" spans="1:18" ht="15">
      <c r="A17" s="11">
        <f>IF(B17="","",SUBTOTAL(3,$B$12:B17))</f>
        <v>6</v>
      </c>
      <c r="B17" s="21">
        <v>14000091</v>
      </c>
      <c r="C17" s="13" t="str">
        <f>IF(B17="","",IF(ISNA(VLOOKUP($B17,'[11]DANH SÁCH LỚP'!$B$2:$D$1090,2,FALSE))=TRUE,"",VLOOKUP($B17,'[11]DANH SÁCH LỚP'!$B$2:$D$1090,2,FALSE)))</f>
        <v xml:space="preserve">Thái Hoàng </v>
      </c>
      <c r="D17" s="14" t="str">
        <f>IF(C17="","",IF(ISNA(VLOOKUP($B17,'[11]DANH SÁCH LỚP'!$B$2:$D$1090,3,FALSE))=TRUE,"",VLOOKUP($B17,'[11]DANH SÁCH LỚP'!$B$2:$D$1090,3,FALSE)))</f>
        <v>Duy</v>
      </c>
      <c r="E17" s="15"/>
      <c r="F17" s="15">
        <v>0</v>
      </c>
      <c r="G17" s="15">
        <v>0</v>
      </c>
      <c r="H17" s="15"/>
      <c r="I17" s="15">
        <v>0</v>
      </c>
      <c r="J17" s="15">
        <v>0</v>
      </c>
      <c r="K17" s="15"/>
      <c r="L17" s="16">
        <f t="shared" si="2"/>
        <v>0</v>
      </c>
      <c r="M17" s="17">
        <v>60</v>
      </c>
      <c r="N17" s="18" t="str">
        <f t="shared" si="3"/>
        <v>Cấm thi</v>
      </c>
      <c r="O17" s="15">
        <v>0</v>
      </c>
      <c r="P17" s="19">
        <f t="shared" si="4"/>
        <v>0</v>
      </c>
      <c r="Q17" s="20" t="str">
        <f t="shared" si="0"/>
        <v>Kém</v>
      </c>
      <c r="R17" s="18" t="str">
        <f t="shared" si="1"/>
        <v>KĐẠT</v>
      </c>
    </row>
    <row r="18" spans="1:18" ht="15">
      <c r="A18" s="11">
        <f>IF(B18="","",SUBTOTAL(3,$B$12:B18))</f>
        <v>7</v>
      </c>
      <c r="B18" s="21">
        <v>14000092</v>
      </c>
      <c r="C18" s="13" t="str">
        <f>IF(B18="","",IF(ISNA(VLOOKUP($B18,'[11]DANH SÁCH LỚP'!$B$2:$D$1090,2,FALSE))=TRUE,"",VLOOKUP($B18,'[11]DANH SÁCH LỚP'!$B$2:$D$1090,2,FALSE)))</f>
        <v>Trần Văn</v>
      </c>
      <c r="D18" s="14" t="str">
        <f>IF(C18="","",IF(ISNA(VLOOKUP($B18,'[11]DANH SÁCH LỚP'!$B$2:$D$1090,3,FALSE))=TRUE,"",VLOOKUP($B18,'[11]DANH SÁCH LỚP'!$B$2:$D$1090,3,FALSE)))</f>
        <v>Đoan</v>
      </c>
      <c r="E18" s="15"/>
      <c r="F18" s="15">
        <v>6</v>
      </c>
      <c r="G18" s="15">
        <v>5.6</v>
      </c>
      <c r="H18" s="15"/>
      <c r="I18" s="15">
        <v>5</v>
      </c>
      <c r="J18" s="15">
        <v>8</v>
      </c>
      <c r="K18" s="15"/>
      <c r="L18" s="16">
        <f t="shared" si="2"/>
        <v>6.3</v>
      </c>
      <c r="M18" s="17">
        <v>6</v>
      </c>
      <c r="N18" s="18" t="str">
        <f t="shared" si="3"/>
        <v/>
      </c>
      <c r="O18" s="15">
        <v>2.5</v>
      </c>
      <c r="P18" s="19">
        <f t="shared" si="4"/>
        <v>4</v>
      </c>
      <c r="Q18" s="20" t="str">
        <f t="shared" si="0"/>
        <v>Yếu</v>
      </c>
      <c r="R18" s="18" t="str">
        <f t="shared" si="1"/>
        <v>KĐẠT</v>
      </c>
    </row>
    <row r="19" spans="1:18" ht="15">
      <c r="A19" s="11">
        <f>IF(B19="","",SUBTOTAL(3,$B$12:B19))</f>
        <v>8</v>
      </c>
      <c r="B19" s="21">
        <v>14000093</v>
      </c>
      <c r="C19" s="13" t="str">
        <f>IF(B19="","",IF(ISNA(VLOOKUP($B19,'[11]DANH SÁCH LỚP'!$B$2:$D$1090,2,FALSE))=TRUE,"",VLOOKUP($B19,'[11]DANH SÁCH LỚP'!$B$2:$D$1090,2,FALSE)))</f>
        <v>Nguyễn Mạnh</v>
      </c>
      <c r="D19" s="14" t="str">
        <f>IF(C19="","",IF(ISNA(VLOOKUP($B19,'[11]DANH SÁCH LỚP'!$B$2:$D$1090,3,FALSE))=TRUE,"",VLOOKUP($B19,'[11]DANH SÁCH LỚP'!$B$2:$D$1090,3,FALSE)))</f>
        <v>Đức</v>
      </c>
      <c r="E19" s="15"/>
      <c r="F19" s="15">
        <v>9</v>
      </c>
      <c r="G19" s="15">
        <v>7.8</v>
      </c>
      <c r="H19" s="15"/>
      <c r="I19" s="15">
        <v>5.4</v>
      </c>
      <c r="J19" s="15">
        <v>8.8000000000000007</v>
      </c>
      <c r="K19" s="15"/>
      <c r="L19" s="16">
        <f t="shared" si="2"/>
        <v>7.5</v>
      </c>
      <c r="M19" s="17">
        <v>8</v>
      </c>
      <c r="N19" s="18" t="str">
        <f t="shared" si="3"/>
        <v/>
      </c>
      <c r="O19" s="15">
        <v>4.8</v>
      </c>
      <c r="P19" s="19">
        <f t="shared" si="4"/>
        <v>5.9</v>
      </c>
      <c r="Q19" s="20" t="str">
        <f t="shared" si="0"/>
        <v>TB</v>
      </c>
      <c r="R19" s="18" t="str">
        <f t="shared" si="1"/>
        <v>ĐẠT</v>
      </c>
    </row>
    <row r="20" spans="1:18" ht="15">
      <c r="A20" s="11">
        <f>IF(B20="","",SUBTOTAL(3,$B$12:B20))</f>
        <v>9</v>
      </c>
      <c r="B20" s="21">
        <v>14000094</v>
      </c>
      <c r="C20" s="13" t="str">
        <f>IF(B20="","",IF(ISNA(VLOOKUP($B20,'[11]DANH SÁCH LỚP'!$B$2:$D$1090,2,FALSE))=TRUE,"",VLOOKUP($B20,'[11]DANH SÁCH LỚP'!$B$2:$D$1090,2,FALSE)))</f>
        <v>Trần Ngọc</v>
      </c>
      <c r="D20" s="14" t="str">
        <f>IF(C20="","",IF(ISNA(VLOOKUP($B20,'[11]DANH SÁCH LỚP'!$B$2:$D$1090,3,FALSE))=TRUE,"",VLOOKUP($B20,'[11]DANH SÁCH LỚP'!$B$2:$D$1090,3,FALSE)))</f>
        <v>Hải</v>
      </c>
      <c r="E20" s="15"/>
      <c r="F20" s="15">
        <v>6</v>
      </c>
      <c r="G20" s="15">
        <v>6.6</v>
      </c>
      <c r="H20" s="15"/>
      <c r="I20" s="15">
        <v>7</v>
      </c>
      <c r="J20" s="15">
        <v>7</v>
      </c>
      <c r="K20" s="15"/>
      <c r="L20" s="16">
        <f t="shared" si="2"/>
        <v>6.8</v>
      </c>
      <c r="M20" s="17">
        <v>10</v>
      </c>
      <c r="N20" s="18" t="str">
        <f t="shared" si="3"/>
        <v/>
      </c>
      <c r="O20" s="15">
        <v>3.3</v>
      </c>
      <c r="P20" s="19">
        <f t="shared" si="4"/>
        <v>4.7</v>
      </c>
      <c r="Q20" s="20" t="str">
        <f t="shared" si="0"/>
        <v>Yếu</v>
      </c>
      <c r="R20" s="18" t="str">
        <f t="shared" si="1"/>
        <v>KĐẠT</v>
      </c>
    </row>
    <row r="21" spans="1:18" ht="15">
      <c r="A21" s="11">
        <f>IF(B21="","",SUBTOTAL(3,$B$12:B21))</f>
        <v>10</v>
      </c>
      <c r="B21" s="21">
        <v>14000096</v>
      </c>
      <c r="C21" s="13" t="str">
        <f>IF(B21="","",IF(ISNA(VLOOKUP($B21,'[11]DANH SÁCH LỚP'!$B$2:$D$1090,2,FALSE))=TRUE,"",VLOOKUP($B21,'[11]DANH SÁCH LỚP'!$B$2:$D$1090,2,FALSE)))</f>
        <v>Nguyễn Hữu</v>
      </c>
      <c r="D21" s="14" t="str">
        <f>IF(C21="","",IF(ISNA(VLOOKUP($B21,'[11]DANH SÁCH LỚP'!$B$2:$D$1090,3,FALSE))=TRUE,"",VLOOKUP($B21,'[11]DANH SÁCH LỚP'!$B$2:$D$1090,3,FALSE)))</f>
        <v>Hoan</v>
      </c>
      <c r="E21" s="15"/>
      <c r="F21" s="15">
        <v>6.4</v>
      </c>
      <c r="G21" s="15">
        <v>6.6</v>
      </c>
      <c r="H21" s="15"/>
      <c r="I21" s="15">
        <v>5</v>
      </c>
      <c r="J21" s="15">
        <v>6.2</v>
      </c>
      <c r="K21" s="15"/>
      <c r="L21" s="16">
        <f t="shared" si="2"/>
        <v>5.9</v>
      </c>
      <c r="M21" s="17"/>
      <c r="N21" s="18" t="str">
        <f t="shared" si="3"/>
        <v/>
      </c>
      <c r="O21" s="15">
        <v>5.9</v>
      </c>
      <c r="P21" s="19">
        <f t="shared" si="4"/>
        <v>5.9</v>
      </c>
      <c r="Q21" s="20" t="str">
        <f t="shared" si="0"/>
        <v>TB</v>
      </c>
      <c r="R21" s="18" t="str">
        <f t="shared" si="1"/>
        <v>ĐẠT</v>
      </c>
    </row>
    <row r="22" spans="1:18" ht="15">
      <c r="A22" s="11">
        <f>IF(B22="","",SUBTOTAL(3,$B$12:B22))</f>
        <v>11</v>
      </c>
      <c r="B22" s="21">
        <v>14000097</v>
      </c>
      <c r="C22" s="13" t="str">
        <f>IF(B22="","",IF(ISNA(VLOOKUP($B22,'[11]DANH SÁCH LỚP'!$B$2:$D$1090,2,FALSE))=TRUE,"",VLOOKUP($B22,'[11]DANH SÁCH LỚP'!$B$2:$D$1090,2,FALSE)))</f>
        <v>Huỳnh Thanh</v>
      </c>
      <c r="D22" s="14" t="str">
        <f>IF(C22="","",IF(ISNA(VLOOKUP($B22,'[11]DANH SÁCH LỚP'!$B$2:$D$1090,3,FALSE))=TRUE,"",VLOOKUP($B22,'[11]DANH SÁCH LỚP'!$B$2:$D$1090,3,FALSE)))</f>
        <v>Hoàng</v>
      </c>
      <c r="E22" s="15"/>
      <c r="F22" s="15">
        <v>5.8</v>
      </c>
      <c r="G22" s="15">
        <v>6.2</v>
      </c>
      <c r="H22" s="15"/>
      <c r="I22" s="15">
        <v>4.8</v>
      </c>
      <c r="J22" s="15">
        <v>4.8</v>
      </c>
      <c r="K22" s="15"/>
      <c r="L22" s="16">
        <f t="shared" si="2"/>
        <v>5.2</v>
      </c>
      <c r="M22" s="17">
        <v>6</v>
      </c>
      <c r="N22" s="18" t="str">
        <f t="shared" si="3"/>
        <v/>
      </c>
      <c r="O22" s="15">
        <v>3.4</v>
      </c>
      <c r="P22" s="19">
        <f t="shared" si="4"/>
        <v>4.0999999999999996</v>
      </c>
      <c r="Q22" s="20" t="str">
        <f t="shared" si="0"/>
        <v>Yếu</v>
      </c>
      <c r="R22" s="18" t="str">
        <f t="shared" si="1"/>
        <v>KĐẠT</v>
      </c>
    </row>
    <row r="23" spans="1:18" ht="15">
      <c r="A23" s="11">
        <f>IF(B23="","",SUBTOTAL(3,$B$12:B23))</f>
        <v>12</v>
      </c>
      <c r="B23" s="21">
        <v>14000098</v>
      </c>
      <c r="C23" s="13" t="str">
        <f>IF(B23="","",IF(ISNA(VLOOKUP($B23,'[11]DANH SÁCH LỚP'!$B$2:$D$1090,2,FALSE))=TRUE,"",VLOOKUP($B23,'[11]DANH SÁCH LỚP'!$B$2:$D$1090,2,FALSE)))</f>
        <v>Nguyễn Văn</v>
      </c>
      <c r="D23" s="14" t="str">
        <f>IF(C23="","",IF(ISNA(VLOOKUP($B23,'[11]DANH SÁCH LỚP'!$B$2:$D$1090,3,FALSE))=TRUE,"",VLOOKUP($B23,'[11]DANH SÁCH LỚP'!$B$2:$D$1090,3,FALSE)))</f>
        <v>Huấn</v>
      </c>
      <c r="E23" s="15"/>
      <c r="F23" s="15">
        <v>0</v>
      </c>
      <c r="G23" s="15">
        <v>0</v>
      </c>
      <c r="H23" s="15"/>
      <c r="I23" s="15">
        <v>0</v>
      </c>
      <c r="J23" s="15">
        <v>0</v>
      </c>
      <c r="K23" s="15"/>
      <c r="L23" s="16">
        <f t="shared" si="2"/>
        <v>0</v>
      </c>
      <c r="M23" s="17">
        <v>60</v>
      </c>
      <c r="N23" s="18" t="str">
        <f t="shared" si="3"/>
        <v>Cấm thi</v>
      </c>
      <c r="O23" s="15">
        <v>0</v>
      </c>
      <c r="P23" s="19">
        <f t="shared" si="4"/>
        <v>0</v>
      </c>
      <c r="Q23" s="20" t="str">
        <f t="shared" si="0"/>
        <v>Kém</v>
      </c>
      <c r="R23" s="18" t="str">
        <f t="shared" si="1"/>
        <v>KĐẠT</v>
      </c>
    </row>
    <row r="24" spans="1:18" ht="15">
      <c r="A24" s="11">
        <f>IF(B24="","",SUBTOTAL(3,$B$12:B24))</f>
        <v>13</v>
      </c>
      <c r="B24" s="21">
        <v>14000099</v>
      </c>
      <c r="C24" s="13" t="str">
        <f>IF(B24="","",IF(ISNA(VLOOKUP($B24,'[11]DANH SÁCH LỚP'!$B$2:$D$1090,2,FALSE))=TRUE,"",VLOOKUP($B24,'[11]DANH SÁCH LỚP'!$B$2:$D$1090,2,FALSE)))</f>
        <v>Huỳnh Hoàng</v>
      </c>
      <c r="D24" s="14" t="str">
        <f>IF(C24="","",IF(ISNA(VLOOKUP($B24,'[11]DANH SÁCH LỚP'!$B$2:$D$1090,3,FALSE))=TRUE,"",VLOOKUP($B24,'[11]DANH SÁCH LỚP'!$B$2:$D$1090,3,FALSE)))</f>
        <v>Hưng</v>
      </c>
      <c r="E24" s="15"/>
      <c r="F24" s="15">
        <v>10</v>
      </c>
      <c r="G24" s="15">
        <v>9</v>
      </c>
      <c r="H24" s="15"/>
      <c r="I24" s="15">
        <v>8</v>
      </c>
      <c r="J24" s="15">
        <v>9.6</v>
      </c>
      <c r="K24" s="15"/>
      <c r="L24" s="16">
        <f t="shared" si="2"/>
        <v>9</v>
      </c>
      <c r="M24" s="17">
        <v>6</v>
      </c>
      <c r="N24" s="18" t="str">
        <f t="shared" si="3"/>
        <v/>
      </c>
      <c r="O24" s="15">
        <v>5.9</v>
      </c>
      <c r="P24" s="19">
        <f t="shared" si="4"/>
        <v>7.1</v>
      </c>
      <c r="Q24" s="20" t="str">
        <f t="shared" si="0"/>
        <v>Khá</v>
      </c>
      <c r="R24" s="18" t="str">
        <f t="shared" si="1"/>
        <v>ĐẠT</v>
      </c>
    </row>
    <row r="25" spans="1:18" ht="15">
      <c r="A25" s="11">
        <f>IF(B25="","",SUBTOTAL(3,$B$12:B25))</f>
        <v>14</v>
      </c>
      <c r="B25" s="21">
        <v>14000100</v>
      </c>
      <c r="C25" s="13" t="str">
        <f>IF(B25="","",IF(ISNA(VLOOKUP($B25,'[11]DANH SÁCH LỚP'!$B$2:$D$1090,2,FALSE))=TRUE,"",VLOOKUP($B25,'[11]DANH SÁCH LỚP'!$B$2:$D$1090,2,FALSE)))</f>
        <v>Trương Quốc</v>
      </c>
      <c r="D25" s="14" t="str">
        <f>IF(C25="","",IF(ISNA(VLOOKUP($B25,'[11]DANH SÁCH LỚP'!$B$2:$D$1090,3,FALSE))=TRUE,"",VLOOKUP($B25,'[11]DANH SÁCH LỚP'!$B$2:$D$1090,3,FALSE)))</f>
        <v>Hưng</v>
      </c>
      <c r="E25" s="15"/>
      <c r="F25" s="15">
        <v>7.2</v>
      </c>
      <c r="G25" s="15">
        <v>6.6</v>
      </c>
      <c r="H25" s="15"/>
      <c r="I25" s="15">
        <v>5</v>
      </c>
      <c r="J25" s="15">
        <v>7.2</v>
      </c>
      <c r="K25" s="15"/>
      <c r="L25" s="16">
        <f t="shared" si="2"/>
        <v>6.4</v>
      </c>
      <c r="M25" s="17">
        <v>11</v>
      </c>
      <c r="N25" s="18" t="str">
        <f t="shared" si="3"/>
        <v/>
      </c>
      <c r="O25" s="15">
        <v>4.0999999999999996</v>
      </c>
      <c r="P25" s="19">
        <f t="shared" si="4"/>
        <v>5</v>
      </c>
      <c r="Q25" s="20" t="str">
        <f t="shared" si="0"/>
        <v>TB</v>
      </c>
      <c r="R25" s="18" t="str">
        <f t="shared" si="1"/>
        <v>ĐẠT</v>
      </c>
    </row>
    <row r="26" spans="1:18" ht="15">
      <c r="A26" s="11">
        <f>IF(B26="","",SUBTOTAL(3,$B$12:B26))</f>
        <v>15</v>
      </c>
      <c r="B26" s="21">
        <v>14000101</v>
      </c>
      <c r="C26" s="13" t="str">
        <f>IF(B26="","",IF(ISNA(VLOOKUP($B26,'[11]DANH SÁCH LỚP'!$B$2:$D$1090,2,FALSE))=TRUE,"",VLOOKUP($B26,'[11]DANH SÁCH LỚP'!$B$2:$D$1090,2,FALSE)))</f>
        <v>Nguyễn Bá</v>
      </c>
      <c r="D26" s="14" t="str">
        <f>IF(C26="","",IF(ISNA(VLOOKUP($B26,'[11]DANH SÁCH LỚP'!$B$2:$D$1090,3,FALSE))=TRUE,"",VLOOKUP($B26,'[11]DANH SÁCH LỚP'!$B$2:$D$1090,3,FALSE)))</f>
        <v>Huy</v>
      </c>
      <c r="E26" s="15"/>
      <c r="F26" s="15">
        <v>8</v>
      </c>
      <c r="G26" s="15">
        <v>9</v>
      </c>
      <c r="H26" s="15"/>
      <c r="I26" s="15">
        <v>6.4</v>
      </c>
      <c r="J26" s="15">
        <v>5.2</v>
      </c>
      <c r="K26" s="15"/>
      <c r="L26" s="16">
        <f t="shared" si="2"/>
        <v>6.7</v>
      </c>
      <c r="M26" s="17">
        <v>4</v>
      </c>
      <c r="N26" s="18" t="str">
        <f t="shared" si="3"/>
        <v/>
      </c>
      <c r="O26" s="15">
        <v>6.1</v>
      </c>
      <c r="P26" s="19">
        <f t="shared" si="4"/>
        <v>6.3</v>
      </c>
      <c r="Q26" s="20" t="str">
        <f t="shared" si="0"/>
        <v>TBK</v>
      </c>
      <c r="R26" s="18" t="str">
        <f t="shared" si="1"/>
        <v>ĐẠT</v>
      </c>
    </row>
    <row r="27" spans="1:18" ht="15">
      <c r="A27" s="11">
        <f>IF(B27="","",SUBTOTAL(3,$B$12:B27))</f>
        <v>16</v>
      </c>
      <c r="B27" s="21">
        <v>14000103</v>
      </c>
      <c r="C27" s="13" t="str">
        <f>IF(B27="","",IF(ISNA(VLOOKUP($B27,'[11]DANH SÁCH LỚP'!$B$2:$D$1090,2,FALSE))=TRUE,"",VLOOKUP($B27,'[11]DANH SÁCH LỚP'!$B$2:$D$1090,2,FALSE)))</f>
        <v>Triệu Mạnh</v>
      </c>
      <c r="D27" s="14" t="str">
        <f>IF(C27="","",IF(ISNA(VLOOKUP($B27,'[11]DANH SÁCH LỚP'!$B$2:$D$1090,3,FALSE))=TRUE,"",VLOOKUP($B27,'[11]DANH SÁCH LỚP'!$B$2:$D$1090,3,FALSE)))</f>
        <v>Khang</v>
      </c>
      <c r="E27" s="15"/>
      <c r="F27" s="15">
        <v>4</v>
      </c>
      <c r="G27" s="15">
        <v>0</v>
      </c>
      <c r="H27" s="15"/>
      <c r="I27" s="15">
        <v>0</v>
      </c>
      <c r="J27" s="15">
        <v>0</v>
      </c>
      <c r="K27" s="15"/>
      <c r="L27" s="16">
        <f t="shared" si="2"/>
        <v>0.7</v>
      </c>
      <c r="M27" s="17">
        <v>39</v>
      </c>
      <c r="N27" s="18" t="str">
        <f t="shared" si="3"/>
        <v>Cấm thi</v>
      </c>
      <c r="O27" s="15">
        <v>0</v>
      </c>
      <c r="P27" s="19">
        <f t="shared" si="4"/>
        <v>0.3</v>
      </c>
      <c r="Q27" s="20" t="str">
        <f t="shared" si="0"/>
        <v>Kém</v>
      </c>
      <c r="R27" s="18" t="str">
        <f t="shared" si="1"/>
        <v>KĐẠT</v>
      </c>
    </row>
    <row r="28" spans="1:18" ht="15">
      <c r="A28" s="11">
        <f>IF(B28="","",SUBTOTAL(3,$B$12:B28))</f>
        <v>17</v>
      </c>
      <c r="B28" s="21">
        <v>14000104</v>
      </c>
      <c r="C28" s="13" t="str">
        <f>IF(B28="","",IF(ISNA(VLOOKUP($B28,'[11]DANH SÁCH LỚP'!$B$2:$D$1090,2,FALSE))=TRUE,"",VLOOKUP($B28,'[11]DANH SÁCH LỚP'!$B$2:$D$1090,2,FALSE)))</f>
        <v>Nguyễn Quốc</v>
      </c>
      <c r="D28" s="14" t="str">
        <f>IF(C28="","",IF(ISNA(VLOOKUP($B28,'[11]DANH SÁCH LỚP'!$B$2:$D$1090,3,FALSE))=TRUE,"",VLOOKUP($B28,'[11]DANH SÁCH LỚP'!$B$2:$D$1090,3,FALSE)))</f>
        <v>Khánh</v>
      </c>
      <c r="E28" s="15"/>
      <c r="F28" s="15">
        <v>0</v>
      </c>
      <c r="G28" s="15">
        <v>0</v>
      </c>
      <c r="H28" s="15"/>
      <c r="I28" s="15">
        <v>0</v>
      </c>
      <c r="J28" s="15">
        <v>0</v>
      </c>
      <c r="K28" s="15"/>
      <c r="L28" s="16">
        <f t="shared" si="2"/>
        <v>0</v>
      </c>
      <c r="M28" s="17">
        <v>60</v>
      </c>
      <c r="N28" s="18" t="str">
        <f t="shared" si="3"/>
        <v>Cấm thi</v>
      </c>
      <c r="O28" s="15">
        <v>0</v>
      </c>
      <c r="P28" s="19">
        <f t="shared" si="4"/>
        <v>0</v>
      </c>
      <c r="Q28" s="20" t="str">
        <f t="shared" si="0"/>
        <v>Kém</v>
      </c>
      <c r="R28" s="18" t="str">
        <f t="shared" si="1"/>
        <v>KĐẠT</v>
      </c>
    </row>
    <row r="29" spans="1:18" ht="15">
      <c r="A29" s="11">
        <f>IF(B29="","",SUBTOTAL(3,$B$12:B29))</f>
        <v>18</v>
      </c>
      <c r="B29" s="21">
        <v>14000105</v>
      </c>
      <c r="C29" s="13" t="str">
        <f>IF(B29="","",IF(ISNA(VLOOKUP($B29,'[11]DANH SÁCH LỚP'!$B$2:$D$1090,2,FALSE))=TRUE,"",VLOOKUP($B29,'[11]DANH SÁCH LỚP'!$B$2:$D$1090,2,FALSE)))</f>
        <v>Phạm Công</v>
      </c>
      <c r="D29" s="14" t="str">
        <f>IF(C29="","",IF(ISNA(VLOOKUP($B29,'[11]DANH SÁCH LỚP'!$B$2:$D$1090,3,FALSE))=TRUE,"",VLOOKUP($B29,'[11]DANH SÁCH LỚP'!$B$2:$D$1090,3,FALSE)))</f>
        <v>Khanh</v>
      </c>
      <c r="E29" s="15"/>
      <c r="F29" s="15">
        <v>0</v>
      </c>
      <c r="G29" s="15">
        <v>0</v>
      </c>
      <c r="H29" s="15"/>
      <c r="I29" s="15">
        <v>0</v>
      </c>
      <c r="J29" s="15">
        <v>0</v>
      </c>
      <c r="K29" s="15"/>
      <c r="L29" s="16">
        <f t="shared" si="2"/>
        <v>0</v>
      </c>
      <c r="M29" s="17">
        <v>60</v>
      </c>
      <c r="N29" s="18" t="str">
        <f t="shared" si="3"/>
        <v>Cấm thi</v>
      </c>
      <c r="O29" s="15">
        <v>0</v>
      </c>
      <c r="P29" s="19">
        <f t="shared" si="4"/>
        <v>0</v>
      </c>
      <c r="Q29" s="20" t="str">
        <f t="shared" si="0"/>
        <v>Kém</v>
      </c>
      <c r="R29" s="18" t="str">
        <f t="shared" si="1"/>
        <v>KĐẠT</v>
      </c>
    </row>
    <row r="30" spans="1:18" ht="15">
      <c r="A30" s="11">
        <f>IF(B30="","",SUBTOTAL(3,$B$12:B30))</f>
        <v>19</v>
      </c>
      <c r="B30" s="21">
        <v>14000106</v>
      </c>
      <c r="C30" s="13" t="str">
        <f>IF(B30="","",IF(ISNA(VLOOKUP($B30,'[11]DANH SÁCH LỚP'!$B$2:$D$1090,2,FALSE))=TRUE,"",VLOOKUP($B30,'[11]DANH SÁCH LỚP'!$B$2:$D$1090,2,FALSE)))</f>
        <v>Đỗ Nguyễn Hoàng</v>
      </c>
      <c r="D30" s="14" t="str">
        <f>IF(C30="","",IF(ISNA(VLOOKUP($B30,'[11]DANH SÁCH LỚP'!$B$2:$D$1090,3,FALSE))=TRUE,"",VLOOKUP($B30,'[11]DANH SÁCH LỚP'!$B$2:$D$1090,3,FALSE)))</f>
        <v>Lê</v>
      </c>
      <c r="E30" s="15"/>
      <c r="F30" s="15">
        <v>8</v>
      </c>
      <c r="G30" s="15">
        <v>6.6</v>
      </c>
      <c r="H30" s="15"/>
      <c r="I30" s="15">
        <v>5</v>
      </c>
      <c r="J30" s="15">
        <v>7</v>
      </c>
      <c r="K30" s="15"/>
      <c r="L30" s="16">
        <f t="shared" si="2"/>
        <v>6.4</v>
      </c>
      <c r="M30" s="17">
        <v>12</v>
      </c>
      <c r="N30" s="18" t="str">
        <f t="shared" si="3"/>
        <v/>
      </c>
      <c r="O30" s="15">
        <v>5.4</v>
      </c>
      <c r="P30" s="19">
        <f t="shared" si="4"/>
        <v>5.8</v>
      </c>
      <c r="Q30" s="20" t="str">
        <f t="shared" si="0"/>
        <v>TB</v>
      </c>
      <c r="R30" s="18" t="str">
        <f t="shared" si="1"/>
        <v>ĐẠT</v>
      </c>
    </row>
    <row r="31" spans="1:18" ht="15">
      <c r="A31" s="11">
        <f>IF(B31="","",SUBTOTAL(3,$B$12:B31))</f>
        <v>20</v>
      </c>
      <c r="B31" s="21">
        <v>14000107</v>
      </c>
      <c r="C31" s="13" t="str">
        <f>IF(B31="","",IF(ISNA(VLOOKUP($B31,'[11]DANH SÁCH LỚP'!$B$2:$D$1090,2,FALSE))=TRUE,"",VLOOKUP($B31,'[11]DANH SÁCH LỚP'!$B$2:$D$1090,2,FALSE)))</f>
        <v>Lưu Bá</v>
      </c>
      <c r="D31" s="14" t="str">
        <f>IF(C31="","",IF(ISNA(VLOOKUP($B31,'[11]DANH SÁCH LỚP'!$B$2:$D$1090,3,FALSE))=TRUE,"",VLOOKUP($B31,'[11]DANH SÁCH LỚP'!$B$2:$D$1090,3,FALSE)))</f>
        <v>Linh</v>
      </c>
      <c r="E31" s="15"/>
      <c r="F31" s="15">
        <v>10</v>
      </c>
      <c r="G31" s="15">
        <v>9</v>
      </c>
      <c r="H31" s="15"/>
      <c r="I31" s="15">
        <v>6</v>
      </c>
      <c r="J31" s="15">
        <v>8.8000000000000007</v>
      </c>
      <c r="K31" s="15"/>
      <c r="L31" s="16">
        <f t="shared" si="2"/>
        <v>8.1</v>
      </c>
      <c r="M31" s="17"/>
      <c r="N31" s="18" t="str">
        <f t="shared" si="3"/>
        <v/>
      </c>
      <c r="O31" s="15">
        <v>3.6</v>
      </c>
      <c r="P31" s="19">
        <f t="shared" si="4"/>
        <v>5.4</v>
      </c>
      <c r="Q31" s="20" t="str">
        <f t="shared" si="0"/>
        <v>TB</v>
      </c>
      <c r="R31" s="18" t="str">
        <f t="shared" si="1"/>
        <v>ĐẠT</v>
      </c>
    </row>
    <row r="32" spans="1:18" ht="15">
      <c r="A32" s="11">
        <f>IF(B32="","",SUBTOTAL(3,$B$12:B32))</f>
        <v>21</v>
      </c>
      <c r="B32" s="21">
        <v>14000108</v>
      </c>
      <c r="C32" s="13" t="str">
        <f>IF(B32="","",IF(ISNA(VLOOKUP($B32,'[11]DANH SÁCH LỚP'!$B$2:$D$1090,2,FALSE))=TRUE,"",VLOOKUP($B32,'[11]DANH SÁCH LỚP'!$B$2:$D$1090,2,FALSE)))</f>
        <v>Huỳnh Thương</v>
      </c>
      <c r="D32" s="14" t="str">
        <f>IF(C32="","",IF(ISNA(VLOOKUP($B32,'[11]DANH SÁCH LỚP'!$B$2:$D$1090,3,FALSE))=TRUE,"",VLOOKUP($B32,'[11]DANH SÁCH LỚP'!$B$2:$D$1090,3,FALSE)))</f>
        <v>Lộc</v>
      </c>
      <c r="E32" s="15"/>
      <c r="F32" s="15">
        <v>6.8</v>
      </c>
      <c r="G32" s="15">
        <v>6.6</v>
      </c>
      <c r="H32" s="15"/>
      <c r="I32" s="15">
        <v>6.4</v>
      </c>
      <c r="J32" s="15">
        <v>6.8</v>
      </c>
      <c r="K32" s="15"/>
      <c r="L32" s="16">
        <f t="shared" si="2"/>
        <v>6.6</v>
      </c>
      <c r="M32" s="17">
        <v>10</v>
      </c>
      <c r="N32" s="18" t="str">
        <f t="shared" si="3"/>
        <v/>
      </c>
      <c r="O32" s="15">
        <v>4.9000000000000004</v>
      </c>
      <c r="P32" s="19">
        <f t="shared" si="4"/>
        <v>5.6</v>
      </c>
      <c r="Q32" s="20" t="str">
        <f t="shared" si="0"/>
        <v>TB</v>
      </c>
      <c r="R32" s="18" t="str">
        <f t="shared" si="1"/>
        <v>ĐẠT</v>
      </c>
    </row>
    <row r="33" spans="1:18" ht="15">
      <c r="A33" s="11">
        <f>IF(B33="","",SUBTOTAL(3,$B$12:B33))</f>
        <v>22</v>
      </c>
      <c r="B33" s="21">
        <v>14000109</v>
      </c>
      <c r="C33" s="13" t="str">
        <f>IF(B33="","",IF(ISNA(VLOOKUP($B33,'[11]DANH SÁCH LỚP'!$B$2:$D$1090,2,FALSE))=TRUE,"",VLOOKUP($B33,'[11]DANH SÁCH LỚP'!$B$2:$D$1090,2,FALSE)))</f>
        <v>Nguyễn Thanh</v>
      </c>
      <c r="D33" s="14" t="str">
        <f>IF(C33="","",IF(ISNA(VLOOKUP($B33,'[11]DANH SÁCH LỚP'!$B$2:$D$1090,3,FALSE))=TRUE,"",VLOOKUP($B33,'[11]DANH SÁCH LỚP'!$B$2:$D$1090,3,FALSE)))</f>
        <v>Luyện</v>
      </c>
      <c r="E33" s="15"/>
      <c r="F33" s="15">
        <v>8.4</v>
      </c>
      <c r="G33" s="15">
        <v>6.6</v>
      </c>
      <c r="H33" s="15"/>
      <c r="I33" s="15">
        <v>5</v>
      </c>
      <c r="J33" s="15">
        <v>7.2</v>
      </c>
      <c r="K33" s="15"/>
      <c r="L33" s="16">
        <f t="shared" si="2"/>
        <v>6.6</v>
      </c>
      <c r="M33" s="17">
        <v>7</v>
      </c>
      <c r="N33" s="18" t="str">
        <f t="shared" si="3"/>
        <v/>
      </c>
      <c r="O33" s="15">
        <v>3.4</v>
      </c>
      <c r="P33" s="19">
        <f t="shared" si="4"/>
        <v>4.7</v>
      </c>
      <c r="Q33" s="20" t="str">
        <f t="shared" si="0"/>
        <v>Yếu</v>
      </c>
      <c r="R33" s="18" t="str">
        <f t="shared" si="1"/>
        <v>KĐẠT</v>
      </c>
    </row>
    <row r="34" spans="1:18" ht="15">
      <c r="A34" s="11">
        <f>IF(B34="","",SUBTOTAL(3,$B$12:B34))</f>
        <v>23</v>
      </c>
      <c r="B34" s="21">
        <v>14000110</v>
      </c>
      <c r="C34" s="13" t="str">
        <f>IF(B34="","",IF(ISNA(VLOOKUP($B34,'[11]DANH SÁCH LỚP'!$B$2:$D$1090,2,FALSE))=TRUE,"",VLOOKUP($B34,'[11]DANH SÁCH LỚP'!$B$2:$D$1090,2,FALSE)))</f>
        <v>Võ Thanh</v>
      </c>
      <c r="D34" s="14" t="str">
        <f>IF(C34="","",IF(ISNA(VLOOKUP($B34,'[11]DANH SÁCH LỚP'!$B$2:$D$1090,3,FALSE))=TRUE,"",VLOOKUP($B34,'[11]DANH SÁCH LỚP'!$B$2:$D$1090,3,FALSE)))</f>
        <v>Nam</v>
      </c>
      <c r="E34" s="15"/>
      <c r="F34" s="15">
        <v>0</v>
      </c>
      <c r="G34" s="15">
        <v>0</v>
      </c>
      <c r="H34" s="15"/>
      <c r="I34" s="15">
        <v>0</v>
      </c>
      <c r="J34" s="15">
        <v>0</v>
      </c>
      <c r="K34" s="15"/>
      <c r="L34" s="16">
        <f t="shared" si="2"/>
        <v>0</v>
      </c>
      <c r="M34" s="17">
        <v>60</v>
      </c>
      <c r="N34" s="18" t="str">
        <f t="shared" si="3"/>
        <v>Cấm thi</v>
      </c>
      <c r="O34" s="15">
        <v>0</v>
      </c>
      <c r="P34" s="19">
        <f t="shared" si="4"/>
        <v>0</v>
      </c>
      <c r="Q34" s="20" t="str">
        <f t="shared" si="0"/>
        <v>Kém</v>
      </c>
      <c r="R34" s="18" t="str">
        <f t="shared" si="1"/>
        <v>KĐẠT</v>
      </c>
    </row>
    <row r="35" spans="1:18" ht="15">
      <c r="A35" s="11">
        <f>IF(B35="","",SUBTOTAL(3,$B$12:B35))</f>
        <v>24</v>
      </c>
      <c r="B35" s="21">
        <v>14000112</v>
      </c>
      <c r="C35" s="13" t="str">
        <f>IF(B35="","",IF(ISNA(VLOOKUP($B35,'[11]DANH SÁCH LỚP'!$B$2:$D$1090,2,FALSE))=TRUE,"",VLOOKUP($B35,'[11]DANH SÁCH LỚP'!$B$2:$D$1090,2,FALSE)))</f>
        <v>Nguyễn Văn</v>
      </c>
      <c r="D35" s="14" t="str">
        <f>IF(C35="","",IF(ISNA(VLOOKUP($B35,'[11]DANH SÁCH LỚP'!$B$2:$D$1090,3,FALSE))=TRUE,"",VLOOKUP($B35,'[11]DANH SÁCH LỚP'!$B$2:$D$1090,3,FALSE)))</f>
        <v>Nhí</v>
      </c>
      <c r="E35" s="15"/>
      <c r="F35" s="15">
        <v>8</v>
      </c>
      <c r="G35" s="15">
        <v>6.4</v>
      </c>
      <c r="H35" s="15"/>
      <c r="I35" s="15">
        <v>5</v>
      </c>
      <c r="J35" s="15">
        <v>6.2</v>
      </c>
      <c r="K35" s="15"/>
      <c r="L35" s="16">
        <f t="shared" si="2"/>
        <v>6.1</v>
      </c>
      <c r="M35" s="17">
        <v>3</v>
      </c>
      <c r="N35" s="18" t="str">
        <f t="shared" si="3"/>
        <v/>
      </c>
      <c r="O35" s="15">
        <v>4.5999999999999996</v>
      </c>
      <c r="P35" s="19">
        <f t="shared" si="4"/>
        <v>5.2</v>
      </c>
      <c r="Q35" s="20" t="str">
        <f t="shared" si="0"/>
        <v>TB</v>
      </c>
      <c r="R35" s="18" t="str">
        <f t="shared" si="1"/>
        <v>ĐẠT</v>
      </c>
    </row>
    <row r="36" spans="1:18" ht="15">
      <c r="A36" s="11">
        <f>IF(B36="","",SUBTOTAL(3,$B$12:B36))</f>
        <v>25</v>
      </c>
      <c r="B36" s="21">
        <v>14000113</v>
      </c>
      <c r="C36" s="13" t="str">
        <f>IF(B36="","",IF(ISNA(VLOOKUP($B36,'[11]DANH SÁCH LỚP'!$B$2:$D$1090,2,FALSE))=TRUE,"",VLOOKUP($B36,'[11]DANH SÁCH LỚP'!$B$2:$D$1090,2,FALSE)))</f>
        <v xml:space="preserve">Võ Minh </v>
      </c>
      <c r="D36" s="14" t="str">
        <f>IF(C36="","",IF(ISNA(VLOOKUP($B36,'[11]DANH SÁCH LỚP'!$B$2:$D$1090,3,FALSE))=TRUE,"",VLOOKUP($B36,'[11]DANH SÁCH LỚP'!$B$2:$D$1090,3,FALSE)))</f>
        <v>Nhựt</v>
      </c>
      <c r="E36" s="15"/>
      <c r="F36" s="15">
        <v>6</v>
      </c>
      <c r="G36" s="15">
        <v>6.8</v>
      </c>
      <c r="H36" s="15"/>
      <c r="I36" s="15">
        <v>6</v>
      </c>
      <c r="J36" s="15">
        <v>7.8</v>
      </c>
      <c r="K36" s="15"/>
      <c r="L36" s="16">
        <f t="shared" si="2"/>
        <v>6.7</v>
      </c>
      <c r="M36" s="17">
        <v>5</v>
      </c>
      <c r="N36" s="18" t="str">
        <f t="shared" si="3"/>
        <v/>
      </c>
      <c r="O36" s="15">
        <v>4</v>
      </c>
      <c r="P36" s="19">
        <f t="shared" si="4"/>
        <v>5.0999999999999996</v>
      </c>
      <c r="Q36" s="20" t="str">
        <f t="shared" si="0"/>
        <v>TB</v>
      </c>
      <c r="R36" s="18" t="str">
        <f t="shared" si="1"/>
        <v>ĐẠT</v>
      </c>
    </row>
    <row r="37" spans="1:18" ht="15">
      <c r="A37" s="11">
        <f>IF(B37="","",SUBTOTAL(3,$B$12:B37))</f>
        <v>26</v>
      </c>
      <c r="B37" s="21">
        <v>14000115</v>
      </c>
      <c r="C37" s="13" t="str">
        <f>IF(B37="","",IF(ISNA(VLOOKUP($B37,'[11]DANH SÁCH LỚP'!$B$2:$D$1090,2,FALSE))=TRUE,"",VLOOKUP($B37,'[11]DANH SÁCH LỚP'!$B$2:$D$1090,2,FALSE)))</f>
        <v>Mai Văn</v>
      </c>
      <c r="D37" s="14" t="str">
        <f>IF(C37="","",IF(ISNA(VLOOKUP($B37,'[11]DANH SÁCH LỚP'!$B$2:$D$1090,3,FALSE))=TRUE,"",VLOOKUP($B37,'[11]DANH SÁCH LỚP'!$B$2:$D$1090,3,FALSE)))</f>
        <v>Quang</v>
      </c>
      <c r="E37" s="15"/>
      <c r="F37" s="15">
        <v>8</v>
      </c>
      <c r="G37" s="15">
        <v>6.4</v>
      </c>
      <c r="H37" s="15"/>
      <c r="I37" s="15">
        <v>7</v>
      </c>
      <c r="J37" s="15">
        <v>8.8000000000000007</v>
      </c>
      <c r="K37" s="15"/>
      <c r="L37" s="16">
        <f t="shared" si="2"/>
        <v>7.7</v>
      </c>
      <c r="M37" s="17">
        <v>3</v>
      </c>
      <c r="N37" s="18" t="str">
        <f t="shared" si="3"/>
        <v/>
      </c>
      <c r="O37" s="15">
        <v>6.4</v>
      </c>
      <c r="P37" s="19">
        <f t="shared" si="4"/>
        <v>6.9</v>
      </c>
      <c r="Q37" s="20" t="str">
        <f t="shared" si="0"/>
        <v>TBK</v>
      </c>
      <c r="R37" s="18" t="str">
        <f t="shared" si="1"/>
        <v>ĐẠT</v>
      </c>
    </row>
    <row r="38" spans="1:18" ht="15">
      <c r="A38" s="11">
        <f>IF(B38="","",SUBTOTAL(3,$B$12:B38))</f>
        <v>27</v>
      </c>
      <c r="B38" s="21">
        <v>14000116</v>
      </c>
      <c r="C38" s="13" t="str">
        <f>IF(B38="","",IF(ISNA(VLOOKUP($B38,'[11]DANH SÁCH LỚP'!$B$2:$D$1090,2,FALSE))=TRUE,"",VLOOKUP($B38,'[11]DANH SÁCH LỚP'!$B$2:$D$1090,2,FALSE)))</f>
        <v>Nguyễn Văn</v>
      </c>
      <c r="D38" s="14" t="str">
        <f>IF(C38="","",IF(ISNA(VLOOKUP($B38,'[11]DANH SÁCH LỚP'!$B$2:$D$1090,3,FALSE))=TRUE,"",VLOOKUP($B38,'[11]DANH SÁCH LỚP'!$B$2:$D$1090,3,FALSE)))</f>
        <v>Quốc</v>
      </c>
      <c r="E38" s="15"/>
      <c r="F38" s="15">
        <v>8.4</v>
      </c>
      <c r="G38" s="15">
        <v>7.6</v>
      </c>
      <c r="H38" s="15"/>
      <c r="I38" s="15">
        <v>6</v>
      </c>
      <c r="J38" s="15">
        <v>8</v>
      </c>
      <c r="K38" s="15"/>
      <c r="L38" s="16">
        <f t="shared" si="2"/>
        <v>7.3</v>
      </c>
      <c r="M38" s="17"/>
      <c r="N38" s="18" t="str">
        <f t="shared" si="3"/>
        <v/>
      </c>
      <c r="O38" s="15">
        <v>2.9</v>
      </c>
      <c r="P38" s="19">
        <f t="shared" si="4"/>
        <v>4.7</v>
      </c>
      <c r="Q38" s="20" t="str">
        <f t="shared" si="0"/>
        <v>Yếu</v>
      </c>
      <c r="R38" s="18" t="str">
        <f t="shared" si="1"/>
        <v>KĐẠT</v>
      </c>
    </row>
    <row r="39" spans="1:18" ht="15">
      <c r="A39" s="11">
        <f>IF(B39="","",SUBTOTAL(3,$B$12:B39))</f>
        <v>28</v>
      </c>
      <c r="B39" s="21">
        <v>14000117</v>
      </c>
      <c r="C39" s="13" t="str">
        <f>IF(B39="","",IF(ISNA(VLOOKUP($B39,'[11]DANH SÁCH LỚP'!$B$2:$D$1090,2,FALSE))=TRUE,"",VLOOKUP($B39,'[11]DANH SÁCH LỚP'!$B$2:$D$1090,2,FALSE)))</f>
        <v>Cao Thanh</v>
      </c>
      <c r="D39" s="14" t="str">
        <f>IF(C39="","",IF(ISNA(VLOOKUP($B39,'[11]DANH SÁCH LỚP'!$B$2:$D$1090,3,FALSE))=TRUE,"",VLOOKUP($B39,'[11]DANH SÁCH LỚP'!$B$2:$D$1090,3,FALSE)))</f>
        <v>Tân</v>
      </c>
      <c r="E39" s="15"/>
      <c r="F39" s="15">
        <v>6</v>
      </c>
      <c r="G39" s="15">
        <v>6.8</v>
      </c>
      <c r="H39" s="15"/>
      <c r="I39" s="15">
        <v>8</v>
      </c>
      <c r="J39" s="15">
        <v>5.6</v>
      </c>
      <c r="K39" s="15"/>
      <c r="L39" s="16">
        <f t="shared" si="2"/>
        <v>6.7</v>
      </c>
      <c r="M39" s="17">
        <v>6</v>
      </c>
      <c r="N39" s="18" t="str">
        <f t="shared" si="3"/>
        <v/>
      </c>
      <c r="O39" s="15">
        <v>6.5</v>
      </c>
      <c r="P39" s="19">
        <f t="shared" si="4"/>
        <v>6.6</v>
      </c>
      <c r="Q39" s="20" t="str">
        <f t="shared" si="0"/>
        <v>TBK</v>
      </c>
      <c r="R39" s="18" t="str">
        <f t="shared" si="1"/>
        <v>ĐẠT</v>
      </c>
    </row>
    <row r="40" spans="1:18" ht="15">
      <c r="A40" s="11">
        <f>IF(B40="","",SUBTOTAL(3,$B$12:B40))</f>
        <v>29</v>
      </c>
      <c r="B40" s="21">
        <v>14000118</v>
      </c>
      <c r="C40" s="13" t="str">
        <f>IF(B40="","",IF(ISNA(VLOOKUP($B40,'[11]DANH SÁCH LỚP'!$B$2:$D$1090,2,FALSE))=TRUE,"",VLOOKUP($B40,'[11]DANH SÁCH LỚP'!$B$2:$D$1090,2,FALSE)))</f>
        <v>Trần Đặng Duy</v>
      </c>
      <c r="D40" s="14" t="str">
        <f>IF(C40="","",IF(ISNA(VLOOKUP($B40,'[11]DANH SÁCH LỚP'!$B$2:$D$1090,3,FALSE))=TRUE,"",VLOOKUP($B40,'[11]DANH SÁCH LỚP'!$B$2:$D$1090,3,FALSE)))</f>
        <v>Tân</v>
      </c>
      <c r="E40" s="15"/>
      <c r="F40" s="15">
        <v>0</v>
      </c>
      <c r="G40" s="15">
        <v>0</v>
      </c>
      <c r="H40" s="15"/>
      <c r="I40" s="15">
        <v>0</v>
      </c>
      <c r="J40" s="15">
        <v>0</v>
      </c>
      <c r="K40" s="15"/>
      <c r="L40" s="16">
        <f t="shared" si="2"/>
        <v>0</v>
      </c>
      <c r="M40" s="17">
        <v>60</v>
      </c>
      <c r="N40" s="18" t="str">
        <f t="shared" si="3"/>
        <v>Cấm thi</v>
      </c>
      <c r="O40" s="15">
        <v>0</v>
      </c>
      <c r="P40" s="19">
        <f t="shared" si="4"/>
        <v>0</v>
      </c>
      <c r="Q40" s="20" t="str">
        <f t="shared" si="0"/>
        <v>Kém</v>
      </c>
      <c r="R40" s="18" t="str">
        <f t="shared" si="1"/>
        <v>KĐẠT</v>
      </c>
    </row>
    <row r="41" spans="1:18" ht="15">
      <c r="A41" s="11">
        <f>IF(B41="","",SUBTOTAL(3,$B$12:B41))</f>
        <v>30</v>
      </c>
      <c r="B41" s="21">
        <v>14000119</v>
      </c>
      <c r="C41" s="13" t="str">
        <f>IF(B41="","",IF(ISNA(VLOOKUP($B41,'[11]DANH SÁCH LỚP'!$B$2:$D$1090,2,FALSE))=TRUE,"",VLOOKUP($B41,'[11]DANH SÁCH LỚP'!$B$2:$D$1090,2,FALSE)))</f>
        <v>Phạm Quốc</v>
      </c>
      <c r="D41" s="14" t="str">
        <f>IF(C41="","",IF(ISNA(VLOOKUP($B41,'[11]DANH SÁCH LỚP'!$B$2:$D$1090,3,FALSE))=TRUE,"",VLOOKUP($B41,'[11]DANH SÁCH LỚP'!$B$2:$D$1090,3,FALSE)))</f>
        <v>Thắng</v>
      </c>
      <c r="E41" s="15"/>
      <c r="F41" s="15">
        <v>8.1999999999999993</v>
      </c>
      <c r="G41" s="15">
        <v>7.6</v>
      </c>
      <c r="H41" s="15"/>
      <c r="I41" s="15">
        <v>6</v>
      </c>
      <c r="J41" s="15">
        <v>9</v>
      </c>
      <c r="K41" s="15"/>
      <c r="L41" s="16">
        <f t="shared" si="2"/>
        <v>7.6</v>
      </c>
      <c r="M41" s="17">
        <v>7</v>
      </c>
      <c r="N41" s="18" t="str">
        <f t="shared" si="3"/>
        <v/>
      </c>
      <c r="O41" s="15">
        <v>2.8</v>
      </c>
      <c r="P41" s="19">
        <f t="shared" si="4"/>
        <v>4.7</v>
      </c>
      <c r="Q41" s="20" t="str">
        <f t="shared" si="0"/>
        <v>Yếu</v>
      </c>
      <c r="R41" s="18" t="str">
        <f t="shared" si="1"/>
        <v>KĐẠT</v>
      </c>
    </row>
    <row r="42" spans="1:18" ht="15">
      <c r="A42" s="11">
        <f>IF(B42="","",SUBTOTAL(3,$B$12:B42))</f>
        <v>31</v>
      </c>
      <c r="B42" s="21">
        <v>14000120</v>
      </c>
      <c r="C42" s="13" t="str">
        <f>IF(B42="","",IF(ISNA(VLOOKUP($B42,'[11]DANH SÁCH LỚP'!$B$2:$D$1090,2,FALSE))=TRUE,"",VLOOKUP($B42,'[11]DANH SÁCH LỚP'!$B$2:$D$1090,2,FALSE)))</f>
        <v xml:space="preserve">Đoàn Thanh </v>
      </c>
      <c r="D42" s="14" t="str">
        <f>IF(C42="","",IF(ISNA(VLOOKUP($B42,'[11]DANH SÁCH LỚP'!$B$2:$D$1090,3,FALSE))=TRUE,"",VLOOKUP($B42,'[11]DANH SÁCH LỚP'!$B$2:$D$1090,3,FALSE)))</f>
        <v>Thành</v>
      </c>
      <c r="E42" s="15"/>
      <c r="F42" s="15">
        <v>5.8</v>
      </c>
      <c r="G42" s="15">
        <v>5</v>
      </c>
      <c r="H42" s="15"/>
      <c r="I42" s="15">
        <v>4.5999999999999996</v>
      </c>
      <c r="J42" s="15">
        <v>7.4</v>
      </c>
      <c r="K42" s="15"/>
      <c r="L42" s="16">
        <f t="shared" si="2"/>
        <v>5.8</v>
      </c>
      <c r="M42" s="17">
        <v>8</v>
      </c>
      <c r="N42" s="18" t="str">
        <f t="shared" si="3"/>
        <v/>
      </c>
      <c r="O42" s="15">
        <v>6.6</v>
      </c>
      <c r="P42" s="19">
        <f t="shared" si="4"/>
        <v>6.3</v>
      </c>
      <c r="Q42" s="20" t="str">
        <f t="shared" si="0"/>
        <v>TBK</v>
      </c>
      <c r="R42" s="18" t="str">
        <f t="shared" si="1"/>
        <v>ĐẠT</v>
      </c>
    </row>
    <row r="43" spans="1:18" ht="15">
      <c r="A43" s="11">
        <f>IF(B43="","",SUBTOTAL(3,$B$12:B43))</f>
        <v>32</v>
      </c>
      <c r="B43" s="21">
        <v>14000121</v>
      </c>
      <c r="C43" s="13" t="str">
        <f>IF(B43="","",IF(ISNA(VLOOKUP($B43,'[11]DANH SÁCH LỚP'!$B$2:$D$1090,2,FALSE))=TRUE,"",VLOOKUP($B43,'[11]DANH SÁCH LỚP'!$B$2:$D$1090,2,FALSE)))</f>
        <v xml:space="preserve">Vũ Quang </v>
      </c>
      <c r="D43" s="14" t="str">
        <f>IF(C43="","",IF(ISNA(VLOOKUP($B43,'[11]DANH SÁCH LỚP'!$B$2:$D$1090,3,FALSE))=TRUE,"",VLOOKUP($B43,'[11]DANH SÁCH LỚP'!$B$2:$D$1090,3,FALSE)))</f>
        <v>Thiện</v>
      </c>
      <c r="E43" s="15"/>
      <c r="F43" s="15">
        <v>5</v>
      </c>
      <c r="G43" s="15">
        <v>3.8</v>
      </c>
      <c r="H43" s="15"/>
      <c r="I43" s="15">
        <v>6</v>
      </c>
      <c r="J43" s="15">
        <v>4</v>
      </c>
      <c r="K43" s="15"/>
      <c r="L43" s="16">
        <f t="shared" si="2"/>
        <v>4.8</v>
      </c>
      <c r="M43" s="17">
        <v>9</v>
      </c>
      <c r="N43" s="18" t="str">
        <f t="shared" si="3"/>
        <v/>
      </c>
      <c r="O43" s="15">
        <v>2.9</v>
      </c>
      <c r="P43" s="19">
        <f t="shared" si="4"/>
        <v>3.7</v>
      </c>
      <c r="Q43" s="20" t="str">
        <f t="shared" si="0"/>
        <v>Kém</v>
      </c>
      <c r="R43" s="18" t="str">
        <f t="shared" si="1"/>
        <v>KĐẠT</v>
      </c>
    </row>
    <row r="44" spans="1:18" ht="15">
      <c r="A44" s="11">
        <f>IF(B44="","",SUBTOTAL(3,$B$12:B44))</f>
        <v>33</v>
      </c>
      <c r="B44" s="21">
        <v>14000122</v>
      </c>
      <c r="C44" s="13" t="str">
        <f>IF(B44="","",IF(ISNA(VLOOKUP($B44,'[11]DANH SÁCH LỚP'!$B$2:$D$1090,2,FALSE))=TRUE,"",VLOOKUP($B44,'[11]DANH SÁCH LỚP'!$B$2:$D$1090,2,FALSE)))</f>
        <v>Huỳnh Kiều</v>
      </c>
      <c r="D44" s="14" t="str">
        <f>IF(C44="","",IF(ISNA(VLOOKUP($B44,'[11]DANH SÁCH LỚP'!$B$2:$D$1090,3,FALSE))=TRUE,"",VLOOKUP($B44,'[11]DANH SÁCH LỚP'!$B$2:$D$1090,3,FALSE)))</f>
        <v>Thoại</v>
      </c>
      <c r="E44" s="15"/>
      <c r="F44" s="15">
        <v>7</v>
      </c>
      <c r="G44" s="15">
        <v>4.2</v>
      </c>
      <c r="H44" s="15"/>
      <c r="I44" s="15">
        <v>7</v>
      </c>
      <c r="J44" s="15">
        <v>6</v>
      </c>
      <c r="K44" s="15"/>
      <c r="L44" s="16">
        <f t="shared" si="2"/>
        <v>6.2</v>
      </c>
      <c r="M44" s="17">
        <v>3</v>
      </c>
      <c r="N44" s="18" t="str">
        <f t="shared" si="3"/>
        <v/>
      </c>
      <c r="O44" s="15">
        <v>5.0999999999999996</v>
      </c>
      <c r="P44" s="19">
        <f t="shared" si="4"/>
        <v>5.5</v>
      </c>
      <c r="Q44" s="20" t="str">
        <f t="shared" si="0"/>
        <v>TB</v>
      </c>
      <c r="R44" s="18" t="str">
        <f t="shared" si="1"/>
        <v>ĐẠT</v>
      </c>
    </row>
    <row r="45" spans="1:18" ht="15">
      <c r="A45" s="11">
        <f>IF(B45="","",SUBTOTAL(3,$B$12:B45))</f>
        <v>34</v>
      </c>
      <c r="B45" s="21">
        <v>14000123</v>
      </c>
      <c r="C45" s="13" t="str">
        <f>IF(B45="","",IF(ISNA(VLOOKUP($B45,'[11]DANH SÁCH LỚP'!$B$2:$D$1090,2,FALSE))=TRUE,"",VLOOKUP($B45,'[11]DANH SÁCH LỚP'!$B$2:$D$1090,2,FALSE)))</f>
        <v xml:space="preserve">Huỳnh Văn </v>
      </c>
      <c r="D45" s="14" t="str">
        <f>IF(C45="","",IF(ISNA(VLOOKUP($B45,'[11]DANH SÁCH LỚP'!$B$2:$D$1090,3,FALSE))=TRUE,"",VLOOKUP($B45,'[11]DANH SÁCH LỚP'!$B$2:$D$1090,3,FALSE)))</f>
        <v>Thoại</v>
      </c>
      <c r="E45" s="15"/>
      <c r="F45" s="15">
        <v>6.8</v>
      </c>
      <c r="G45" s="15">
        <v>6.6</v>
      </c>
      <c r="H45" s="15"/>
      <c r="I45" s="15">
        <v>5.2</v>
      </c>
      <c r="J45" s="15">
        <v>8.6</v>
      </c>
      <c r="K45" s="15"/>
      <c r="L45" s="16">
        <f t="shared" si="2"/>
        <v>6.8</v>
      </c>
      <c r="M45" s="17"/>
      <c r="N45" s="18" t="str">
        <f t="shared" si="3"/>
        <v/>
      </c>
      <c r="O45" s="15">
        <v>2.6</v>
      </c>
      <c r="P45" s="19">
        <f t="shared" si="4"/>
        <v>4.3</v>
      </c>
      <c r="Q45" s="20" t="str">
        <f t="shared" si="0"/>
        <v>Yếu</v>
      </c>
      <c r="R45" s="18" t="str">
        <f t="shared" si="1"/>
        <v>KĐẠT</v>
      </c>
    </row>
    <row r="46" spans="1:18" ht="15">
      <c r="A46" s="11">
        <f>IF(B46="","",SUBTOTAL(3,$B$12:B46))</f>
        <v>35</v>
      </c>
      <c r="B46" s="21">
        <v>14000125</v>
      </c>
      <c r="C46" s="13" t="str">
        <f>IF(B46="","",IF(ISNA(VLOOKUP($B46,'[11]DANH SÁCH LỚP'!$B$2:$D$1090,2,FALSE))=TRUE,"",VLOOKUP($B46,'[11]DANH SÁCH LỚP'!$B$2:$D$1090,2,FALSE)))</f>
        <v>Phạm Ngọc</v>
      </c>
      <c r="D46" s="14" t="str">
        <f>IF(C46="","",IF(ISNA(VLOOKUP($B46,'[11]DANH SÁCH LỚP'!$B$2:$D$1090,3,FALSE))=TRUE,"",VLOOKUP($B46,'[11]DANH SÁCH LỚP'!$B$2:$D$1090,3,FALSE)))</f>
        <v>Tiến</v>
      </c>
      <c r="E46" s="15"/>
      <c r="F46" s="15">
        <v>0</v>
      </c>
      <c r="G46" s="15">
        <v>0</v>
      </c>
      <c r="H46" s="15"/>
      <c r="I46" s="15">
        <v>0</v>
      </c>
      <c r="J46" s="15">
        <v>0</v>
      </c>
      <c r="K46" s="15"/>
      <c r="L46" s="16">
        <f t="shared" si="2"/>
        <v>0</v>
      </c>
      <c r="M46" s="17">
        <v>60</v>
      </c>
      <c r="N46" s="18" t="str">
        <f t="shared" si="3"/>
        <v>Cấm thi</v>
      </c>
      <c r="O46" s="15">
        <v>0</v>
      </c>
      <c r="P46" s="19">
        <f t="shared" si="4"/>
        <v>0</v>
      </c>
      <c r="Q46" s="20" t="str">
        <f t="shared" si="0"/>
        <v>Kém</v>
      </c>
      <c r="R46" s="18" t="str">
        <f t="shared" si="1"/>
        <v>KĐẠT</v>
      </c>
    </row>
    <row r="47" spans="1:18" ht="15">
      <c r="A47" s="11">
        <f>IF(B47="","",SUBTOTAL(3,$B$12:B47))</f>
        <v>36</v>
      </c>
      <c r="B47" s="21">
        <v>14000126</v>
      </c>
      <c r="C47" s="13" t="str">
        <f>IF(B47="","",IF(ISNA(VLOOKUP($B47,'[11]DANH SÁCH LỚP'!$B$2:$D$1090,2,FALSE))=TRUE,"",VLOOKUP($B47,'[11]DANH SÁCH LỚP'!$B$2:$D$1090,2,FALSE)))</f>
        <v xml:space="preserve">Nguyễn Hữu </v>
      </c>
      <c r="D47" s="14" t="str">
        <f>IF(C47="","",IF(ISNA(VLOOKUP($B47,'[11]DANH SÁCH LỚP'!$B$2:$D$1090,3,FALSE))=TRUE,"",VLOOKUP($B47,'[11]DANH SÁCH LỚP'!$B$2:$D$1090,3,FALSE)))</f>
        <v>Tín</v>
      </c>
      <c r="E47" s="15"/>
      <c r="F47" s="15">
        <v>7</v>
      </c>
      <c r="G47" s="15">
        <v>5</v>
      </c>
      <c r="H47" s="15"/>
      <c r="I47" s="15">
        <v>6.2</v>
      </c>
      <c r="J47" s="15">
        <v>7.8</v>
      </c>
      <c r="K47" s="15"/>
      <c r="L47" s="16">
        <f t="shared" si="2"/>
        <v>6.7</v>
      </c>
      <c r="M47" s="17">
        <v>8</v>
      </c>
      <c r="N47" s="18" t="str">
        <f t="shared" si="3"/>
        <v/>
      </c>
      <c r="O47" s="15">
        <v>5</v>
      </c>
      <c r="P47" s="19">
        <f t="shared" si="4"/>
        <v>5.7</v>
      </c>
      <c r="Q47" s="20" t="str">
        <f t="shared" si="0"/>
        <v>TB</v>
      </c>
      <c r="R47" s="18" t="str">
        <f t="shared" si="1"/>
        <v>ĐẠT</v>
      </c>
    </row>
    <row r="48" spans="1:18" ht="15">
      <c r="A48" s="11">
        <f>IF(B48="","",SUBTOTAL(3,$B$12:B48))</f>
        <v>37</v>
      </c>
      <c r="B48" s="21">
        <v>14000127</v>
      </c>
      <c r="C48" s="13" t="str">
        <f>IF(B48="","",IF(ISNA(VLOOKUP($B48,'[11]DANH SÁCH LỚP'!$B$2:$D$1090,2,FALSE))=TRUE,"",VLOOKUP($B48,'[11]DANH SÁCH LỚP'!$B$2:$D$1090,2,FALSE)))</f>
        <v>Trần Nguyễn Công</v>
      </c>
      <c r="D48" s="14" t="str">
        <f>IF(C48="","",IF(ISNA(VLOOKUP($B48,'[11]DANH SÁCH LỚP'!$B$2:$D$1090,3,FALSE))=TRUE,"",VLOOKUP($B48,'[11]DANH SÁCH LỚP'!$B$2:$D$1090,3,FALSE)))</f>
        <v>Trí</v>
      </c>
      <c r="E48" s="15"/>
      <c r="F48" s="15">
        <v>0</v>
      </c>
      <c r="G48" s="15">
        <v>0</v>
      </c>
      <c r="H48" s="15"/>
      <c r="I48" s="15">
        <v>0</v>
      </c>
      <c r="J48" s="15">
        <v>0</v>
      </c>
      <c r="K48" s="15"/>
      <c r="L48" s="16">
        <f t="shared" si="2"/>
        <v>0</v>
      </c>
      <c r="M48" s="17">
        <v>60</v>
      </c>
      <c r="N48" s="18" t="str">
        <f t="shared" si="3"/>
        <v>Cấm thi</v>
      </c>
      <c r="O48" s="15">
        <v>0</v>
      </c>
      <c r="P48" s="19">
        <f t="shared" si="4"/>
        <v>0</v>
      </c>
      <c r="Q48" s="20" t="str">
        <f t="shared" si="0"/>
        <v>Kém</v>
      </c>
      <c r="R48" s="18" t="str">
        <f t="shared" si="1"/>
        <v>KĐẠT</v>
      </c>
    </row>
    <row r="49" spans="1:18" ht="15">
      <c r="A49" s="11">
        <f>IF(B49="","",SUBTOTAL(3,$B$12:B49))</f>
        <v>38</v>
      </c>
      <c r="B49" s="21">
        <v>14000129</v>
      </c>
      <c r="C49" s="13" t="str">
        <f>IF(B49="","",IF(ISNA(VLOOKUP($B49,'[11]DANH SÁCH LỚP'!$B$2:$D$1090,2,FALSE))=TRUE,"",VLOOKUP($B49,'[11]DANH SÁCH LỚP'!$B$2:$D$1090,2,FALSE)))</f>
        <v>Phùng Văn</v>
      </c>
      <c r="D49" s="14" t="str">
        <f>IF(C49="","",IF(ISNA(VLOOKUP($B49,'[11]DANH SÁCH LỚP'!$B$2:$D$1090,3,FALSE))=TRUE,"",VLOOKUP($B49,'[11]DANH SÁCH LỚP'!$B$2:$D$1090,3,FALSE)))</f>
        <v>Trọng</v>
      </c>
      <c r="E49" s="15"/>
      <c r="F49" s="15">
        <v>10</v>
      </c>
      <c r="G49" s="15">
        <v>5.2</v>
      </c>
      <c r="H49" s="15"/>
      <c r="I49" s="15">
        <v>4</v>
      </c>
      <c r="J49" s="15">
        <v>5</v>
      </c>
      <c r="K49" s="15"/>
      <c r="L49" s="16">
        <f t="shared" si="2"/>
        <v>5.5</v>
      </c>
      <c r="M49" s="17">
        <v>7</v>
      </c>
      <c r="N49" s="18" t="str">
        <f t="shared" si="3"/>
        <v/>
      </c>
      <c r="O49" s="15">
        <v>2.6</v>
      </c>
      <c r="P49" s="19">
        <f t="shared" si="4"/>
        <v>3.8</v>
      </c>
      <c r="Q49" s="20" t="str">
        <f t="shared" si="0"/>
        <v>Kém</v>
      </c>
      <c r="R49" s="18" t="str">
        <f t="shared" si="1"/>
        <v>KĐẠT</v>
      </c>
    </row>
    <row r="50" spans="1:18" ht="15">
      <c r="A50" s="11">
        <f>IF(B50="","",SUBTOTAL(3,$B$12:B50))</f>
        <v>39</v>
      </c>
      <c r="B50" s="21">
        <v>14000130</v>
      </c>
      <c r="C50" s="13" t="str">
        <f>IF(B50="","",IF(ISNA(VLOOKUP($B50,'[11]DANH SÁCH LỚP'!$B$2:$D$1090,2,FALSE))=TRUE,"",VLOOKUP($B50,'[11]DANH SÁCH LỚP'!$B$2:$D$1090,2,FALSE)))</f>
        <v>Lê Thành</v>
      </c>
      <c r="D50" s="14" t="str">
        <f>IF(C50="","",IF(ISNA(VLOOKUP($B50,'[11]DANH SÁCH LỚP'!$B$2:$D$1090,3,FALSE))=TRUE,"",VLOOKUP($B50,'[11]DANH SÁCH LỚP'!$B$2:$D$1090,3,FALSE)))</f>
        <v>Tự</v>
      </c>
      <c r="E50" s="15"/>
      <c r="F50" s="15">
        <v>8</v>
      </c>
      <c r="G50" s="15">
        <v>4.4000000000000004</v>
      </c>
      <c r="H50" s="15"/>
      <c r="I50" s="15">
        <v>4</v>
      </c>
      <c r="J50" s="15">
        <v>5.6</v>
      </c>
      <c r="K50" s="15"/>
      <c r="L50" s="16">
        <f t="shared" si="2"/>
        <v>5.3</v>
      </c>
      <c r="M50" s="17">
        <v>10</v>
      </c>
      <c r="N50" s="18" t="str">
        <f t="shared" si="3"/>
        <v/>
      </c>
      <c r="O50" s="15">
        <v>2.9</v>
      </c>
      <c r="P50" s="19">
        <f t="shared" si="4"/>
        <v>3.9</v>
      </c>
      <c r="Q50" s="20" t="str">
        <f t="shared" si="0"/>
        <v>Kém</v>
      </c>
      <c r="R50" s="18" t="str">
        <f t="shared" si="1"/>
        <v>KĐẠT</v>
      </c>
    </row>
    <row r="51" spans="1:18" ht="15">
      <c r="A51" s="11">
        <f>IF(B51="","",SUBTOTAL(3,$B$12:B51))</f>
        <v>40</v>
      </c>
      <c r="B51" s="21">
        <v>14000131</v>
      </c>
      <c r="C51" s="13" t="str">
        <f>IF(B51="","",IF(ISNA(VLOOKUP($B51,'[11]DANH SÁCH LỚP'!$B$2:$D$1090,2,FALSE))=TRUE,"",VLOOKUP($B51,'[11]DANH SÁCH LỚP'!$B$2:$D$1090,2,FALSE)))</f>
        <v>Trương Văn Minh</v>
      </c>
      <c r="D51" s="14" t="str">
        <f>IF(C51="","",IF(ISNA(VLOOKUP($B51,'[11]DANH SÁCH LỚP'!$B$2:$D$1090,3,FALSE))=TRUE,"",VLOOKUP($B51,'[11]DANH SÁCH LỚP'!$B$2:$D$1090,3,FALSE)))</f>
        <v>Tuấn</v>
      </c>
      <c r="E51" s="15"/>
      <c r="F51" s="15">
        <v>9.4</v>
      </c>
      <c r="G51" s="15">
        <v>8.8000000000000007</v>
      </c>
      <c r="H51" s="15"/>
      <c r="I51" s="15">
        <v>7.2</v>
      </c>
      <c r="J51" s="15">
        <v>10</v>
      </c>
      <c r="K51" s="15"/>
      <c r="L51" s="16">
        <f t="shared" si="2"/>
        <v>8.8000000000000007</v>
      </c>
      <c r="M51" s="17"/>
      <c r="N51" s="18" t="str">
        <f t="shared" si="3"/>
        <v/>
      </c>
      <c r="O51" s="15">
        <v>6.8</v>
      </c>
      <c r="P51" s="19">
        <f t="shared" si="4"/>
        <v>7.6</v>
      </c>
      <c r="Q51" s="20" t="str">
        <f t="shared" si="0"/>
        <v>Khá</v>
      </c>
      <c r="R51" s="18" t="str">
        <f t="shared" si="1"/>
        <v>ĐẠT</v>
      </c>
    </row>
    <row r="52" spans="1:18" ht="15">
      <c r="A52" s="11">
        <f>IF(B52="","",SUBTOTAL(3,$B$12:B52))</f>
        <v>41</v>
      </c>
      <c r="B52" s="21">
        <v>14000132</v>
      </c>
      <c r="C52" s="13" t="str">
        <f>IF(B52="","",IF(ISNA(VLOOKUP($B52,'[11]DANH SÁCH LỚP'!$B$2:$D$1090,2,FALSE))=TRUE,"",VLOOKUP($B52,'[11]DANH SÁCH LỚP'!$B$2:$D$1090,2,FALSE)))</f>
        <v>Nguyễn Thanh</v>
      </c>
      <c r="D52" s="14" t="str">
        <f>IF(C52="","",IF(ISNA(VLOOKUP($B52,'[11]DANH SÁCH LỚP'!$B$2:$D$1090,3,FALSE))=TRUE,"",VLOOKUP($B52,'[11]DANH SÁCH LỚP'!$B$2:$D$1090,3,FALSE)))</f>
        <v>Tùng</v>
      </c>
      <c r="E52" s="15"/>
      <c r="F52" s="15">
        <v>0</v>
      </c>
      <c r="G52" s="15">
        <v>0</v>
      </c>
      <c r="H52" s="15"/>
      <c r="I52" s="15">
        <v>0</v>
      </c>
      <c r="J52" s="15">
        <v>0</v>
      </c>
      <c r="K52" s="15"/>
      <c r="L52" s="16">
        <f t="shared" si="2"/>
        <v>0</v>
      </c>
      <c r="M52" s="17">
        <v>60</v>
      </c>
      <c r="N52" s="18" t="str">
        <f t="shared" si="3"/>
        <v>Cấm thi</v>
      </c>
      <c r="O52" s="15">
        <v>0</v>
      </c>
      <c r="P52" s="19">
        <f t="shared" si="4"/>
        <v>0</v>
      </c>
      <c r="Q52" s="20" t="str">
        <f t="shared" si="0"/>
        <v>Kém</v>
      </c>
      <c r="R52" s="18" t="str">
        <f t="shared" si="1"/>
        <v>KĐẠT</v>
      </c>
    </row>
    <row r="53" spans="1:18" ht="15">
      <c r="A53" s="11">
        <f>IF(B53="","",SUBTOTAL(3,$B$12:B53))</f>
        <v>42</v>
      </c>
      <c r="B53" s="21">
        <v>14000133</v>
      </c>
      <c r="C53" s="13" t="str">
        <f>IF(B53="","",IF(ISNA(VLOOKUP($B53,'[11]DANH SÁCH LỚP'!$B$2:$D$1090,2,FALSE))=TRUE,"",VLOOKUP($B53,'[11]DANH SÁCH LỚP'!$B$2:$D$1090,2,FALSE)))</f>
        <v>Nguyễn Ngọc</v>
      </c>
      <c r="D53" s="14" t="str">
        <f>IF(C53="","",IF(ISNA(VLOOKUP($B53,'[11]DANH SÁCH LỚP'!$B$2:$D$1090,3,FALSE))=TRUE,"",VLOOKUP($B53,'[11]DANH SÁCH LỚP'!$B$2:$D$1090,3,FALSE)))</f>
        <v>Vũ</v>
      </c>
      <c r="E53" s="15"/>
      <c r="F53" s="15">
        <v>7.6</v>
      </c>
      <c r="G53" s="15">
        <v>7.6</v>
      </c>
      <c r="H53" s="15"/>
      <c r="I53" s="15">
        <v>6.2</v>
      </c>
      <c r="J53" s="15">
        <v>7.8</v>
      </c>
      <c r="K53" s="15"/>
      <c r="L53" s="16">
        <f t="shared" si="2"/>
        <v>7.2</v>
      </c>
      <c r="M53" s="17">
        <v>1</v>
      </c>
      <c r="N53" s="18" t="str">
        <f t="shared" si="3"/>
        <v/>
      </c>
      <c r="O53" s="15">
        <v>3.5</v>
      </c>
      <c r="P53" s="19">
        <f t="shared" si="4"/>
        <v>5</v>
      </c>
      <c r="Q53" s="20" t="str">
        <f t="shared" si="0"/>
        <v>TB</v>
      </c>
      <c r="R53" s="18" t="str">
        <f t="shared" si="1"/>
        <v>ĐẠT</v>
      </c>
    </row>
    <row r="54" spans="1:18" ht="15">
      <c r="A54" s="11">
        <f>IF(B54="","",SUBTOTAL(3,$B$12:B54))</f>
        <v>43</v>
      </c>
      <c r="B54" s="21">
        <v>14000134</v>
      </c>
      <c r="C54" s="13" t="str">
        <f>IF(B54="","",IF(ISNA(VLOOKUP($B54,'[11]DANH SÁCH LỚP'!$B$2:$D$1090,2,FALSE))=TRUE,"",VLOOKUP($B54,'[11]DANH SÁCH LỚP'!$B$2:$D$1090,2,FALSE)))</f>
        <v>Trần Ngọc</v>
      </c>
      <c r="D54" s="14" t="str">
        <f>IF(C54="","",IF(ISNA(VLOOKUP($B54,'[11]DANH SÁCH LỚP'!$B$2:$D$1090,3,FALSE))=TRUE,"",VLOOKUP($B54,'[11]DANH SÁCH LỚP'!$B$2:$D$1090,3,FALSE)))</f>
        <v>Vượng</v>
      </c>
      <c r="E54" s="15"/>
      <c r="F54" s="15">
        <v>5</v>
      </c>
      <c r="G54" s="15">
        <v>5.4</v>
      </c>
      <c r="H54" s="15"/>
      <c r="I54" s="15">
        <v>3.4</v>
      </c>
      <c r="J54" s="15">
        <v>7.8</v>
      </c>
      <c r="K54" s="15"/>
      <c r="L54" s="16">
        <f t="shared" si="2"/>
        <v>5.5</v>
      </c>
      <c r="M54" s="17">
        <v>12</v>
      </c>
      <c r="N54" s="18" t="str">
        <f t="shared" si="3"/>
        <v/>
      </c>
      <c r="O54" s="15">
        <v>6.4</v>
      </c>
      <c r="P54" s="19">
        <f t="shared" si="4"/>
        <v>6</v>
      </c>
      <c r="Q54" s="20" t="str">
        <f t="shared" si="0"/>
        <v>TBK</v>
      </c>
      <c r="R54" s="18" t="str">
        <f t="shared" si="1"/>
        <v>ĐẠT</v>
      </c>
    </row>
    <row r="55" spans="1:18" ht="15">
      <c r="A55" s="11" t="str">
        <f>IF(B55="","",SUBTOTAL(3,$B$12:B55))</f>
        <v/>
      </c>
      <c r="B55" s="22"/>
      <c r="C55" s="13" t="str">
        <f>IF(B55="","",IF(ISNA(VLOOKUP($B55,'[11]DANH SÁCH LỚP'!$B$2:$D$1090,2,FALSE))=TRUE,"",VLOOKUP($B55,'[11]DANH SÁCH LỚP'!$B$2:$D$1090,2,FALSE)))</f>
        <v/>
      </c>
      <c r="D55" s="14" t="str">
        <f>IF(C55="","",IF(ISNA(VLOOKUP($B55,'[11]DANH SÁCH LỚP'!$B$2:$D$1090,3,FALSE))=TRUE,"",VLOOKUP($B55,'[11]DANH SÁCH LỚP'!$B$2:$D$1090,3,FALSE)))</f>
        <v/>
      </c>
      <c r="E55" s="15"/>
      <c r="F55" s="15"/>
      <c r="G55" s="15"/>
      <c r="H55" s="15"/>
      <c r="I55" s="15"/>
      <c r="J55" s="15"/>
      <c r="K55" s="15"/>
      <c r="L55" s="16" t="str">
        <f t="shared" si="2"/>
        <v/>
      </c>
      <c r="M55" s="17"/>
      <c r="N55" s="18" t="str">
        <f t="shared" si="3"/>
        <v/>
      </c>
      <c r="O55" s="15"/>
      <c r="P55" s="19" t="str">
        <f t="shared" si="4"/>
        <v/>
      </c>
      <c r="Q55" s="20" t="str">
        <f t="shared" si="0"/>
        <v/>
      </c>
      <c r="R55" s="18" t="str">
        <f t="shared" si="1"/>
        <v/>
      </c>
    </row>
    <row r="56" spans="1:18" ht="15">
      <c r="A56" s="11" t="str">
        <f>IF(B56="","",SUBTOTAL(3,$B$12:B56))</f>
        <v/>
      </c>
      <c r="B56" s="22"/>
      <c r="C56" s="13" t="str">
        <f>IF(B56="","",IF(ISNA(VLOOKUP($B56,'[11]DANH SÁCH LỚP'!$B$2:$D$1090,2,FALSE))=TRUE,"",VLOOKUP($B56,'[11]DANH SÁCH LỚP'!$B$2:$D$1090,2,FALSE)))</f>
        <v/>
      </c>
      <c r="D56" s="14" t="str">
        <f>IF(C56="","",IF(ISNA(VLOOKUP($B56,'[11]DANH SÁCH LỚP'!$B$2:$D$1090,3,FALSE))=TRUE,"",VLOOKUP($B56,'[11]DANH SÁCH LỚP'!$B$2:$D$1090,3,FALSE)))</f>
        <v/>
      </c>
      <c r="E56" s="15"/>
      <c r="F56" s="15"/>
      <c r="G56" s="15"/>
      <c r="H56" s="15"/>
      <c r="I56" s="15"/>
      <c r="J56" s="15"/>
      <c r="K56" s="15"/>
      <c r="L56" s="16" t="str">
        <f t="shared" si="2"/>
        <v/>
      </c>
      <c r="M56" s="17"/>
      <c r="N56" s="18" t="str">
        <f t="shared" si="3"/>
        <v/>
      </c>
      <c r="O56" s="15"/>
      <c r="P56" s="19" t="str">
        <f t="shared" si="4"/>
        <v/>
      </c>
      <c r="Q56" s="20" t="str">
        <f t="shared" si="0"/>
        <v/>
      </c>
      <c r="R56" s="18" t="str">
        <f t="shared" si="1"/>
        <v/>
      </c>
    </row>
    <row r="57" spans="1:18" ht="15">
      <c r="A57" s="11" t="str">
        <f>IF(B57="","",SUBTOTAL(3,$B$12:B57))</f>
        <v/>
      </c>
      <c r="B57" s="23"/>
      <c r="C57" s="13" t="str">
        <f>IF(B57="","",IF(ISNA(VLOOKUP($B57,'[11]DANH SÁCH LỚP'!$B$2:$D$1090,2,FALSE))=TRUE,"",VLOOKUP($B57,'[11]DANH SÁCH LỚP'!$B$2:$D$1090,2,FALSE)))</f>
        <v/>
      </c>
      <c r="D57" s="14" t="str">
        <f>IF(C57="","",IF(ISNA(VLOOKUP($B57,'[11]DANH SÁCH LỚP'!$B$2:$D$1090,3,FALSE))=TRUE,"",VLOOKUP($B57,'[11]DANH SÁCH LỚP'!$B$2:$D$1090,3,FALSE)))</f>
        <v/>
      </c>
      <c r="E57" s="15"/>
      <c r="F57" s="15"/>
      <c r="G57" s="15"/>
      <c r="H57" s="15"/>
      <c r="I57" s="15"/>
      <c r="J57" s="15"/>
      <c r="K57" s="15"/>
      <c r="L57" s="16" t="str">
        <f t="shared" si="2"/>
        <v/>
      </c>
      <c r="M57" s="17"/>
      <c r="N57" s="18" t="str">
        <f t="shared" si="3"/>
        <v/>
      </c>
      <c r="O57" s="15"/>
      <c r="P57" s="19" t="str">
        <f t="shared" si="4"/>
        <v/>
      </c>
      <c r="Q57" s="20" t="str">
        <f t="shared" si="0"/>
        <v/>
      </c>
      <c r="R57" s="18" t="str">
        <f t="shared" si="1"/>
        <v/>
      </c>
    </row>
    <row r="58" spans="1:18" ht="15">
      <c r="A58" s="11" t="str">
        <f>IF(B58="","",SUBTOTAL(3,$B$12:B58))</f>
        <v/>
      </c>
      <c r="B58" s="22"/>
      <c r="C58" s="13" t="str">
        <f>IF(B58="","",IF(ISNA(VLOOKUP($B58,'[11]DANH SÁCH LỚP'!$B$2:$D$1090,2,FALSE))=TRUE,"",VLOOKUP($B58,'[11]DANH SÁCH LỚP'!$B$2:$D$1090,2,FALSE)))</f>
        <v/>
      </c>
      <c r="D58" s="14" t="str">
        <f>IF(C58="","",IF(ISNA(VLOOKUP($B58,'[11]DANH SÁCH LỚP'!$B$2:$D$1090,3,FALSE))=TRUE,"",VLOOKUP($B58,'[11]DANH SÁCH LỚP'!$B$2:$D$1090,3,FALSE)))</f>
        <v/>
      </c>
      <c r="E58" s="15"/>
      <c r="F58" s="15"/>
      <c r="G58" s="15"/>
      <c r="H58" s="15"/>
      <c r="I58" s="15"/>
      <c r="J58" s="15"/>
      <c r="K58" s="15"/>
      <c r="L58" s="16" t="str">
        <f t="shared" si="2"/>
        <v/>
      </c>
      <c r="M58" s="17"/>
      <c r="N58" s="18" t="str">
        <f t="shared" si="3"/>
        <v/>
      </c>
      <c r="O58" s="15"/>
      <c r="P58" s="19" t="str">
        <f t="shared" si="4"/>
        <v/>
      </c>
      <c r="Q58" s="20" t="str">
        <f t="shared" si="0"/>
        <v/>
      </c>
      <c r="R58" s="18" t="str">
        <f t="shared" si="1"/>
        <v/>
      </c>
    </row>
    <row r="59" spans="1:18" ht="15">
      <c r="A59" s="11" t="str">
        <f>IF(B59="","",SUBTOTAL(3,$B$12:B59))</f>
        <v/>
      </c>
      <c r="B59" s="22"/>
      <c r="C59" s="13" t="str">
        <f>IF(B59="","",IF(ISNA(VLOOKUP($B59,'[11]DANH SÁCH LỚP'!$B$2:$D$1090,2,FALSE))=TRUE,"",VLOOKUP($B59,'[11]DANH SÁCH LỚP'!$B$2:$D$1090,2,FALSE)))</f>
        <v/>
      </c>
      <c r="D59" s="14" t="str">
        <f>IF(C59="","",IF(ISNA(VLOOKUP($B59,'[11]DANH SÁCH LỚP'!$B$2:$D$1090,3,FALSE))=TRUE,"",VLOOKUP($B59,'[11]DANH SÁCH LỚP'!$B$2:$D$1090,3,FALSE)))</f>
        <v/>
      </c>
      <c r="E59" s="15"/>
      <c r="F59" s="15"/>
      <c r="G59" s="15"/>
      <c r="H59" s="15"/>
      <c r="I59" s="15"/>
      <c r="J59" s="15"/>
      <c r="K59" s="15"/>
      <c r="L59" s="16" t="str">
        <f t="shared" si="2"/>
        <v/>
      </c>
      <c r="M59" s="17"/>
      <c r="N59" s="18" t="str">
        <f t="shared" si="3"/>
        <v/>
      </c>
      <c r="O59" s="15"/>
      <c r="P59" s="19" t="str">
        <f t="shared" si="4"/>
        <v/>
      </c>
      <c r="Q59" s="20" t="str">
        <f t="shared" si="0"/>
        <v/>
      </c>
      <c r="R59" s="18" t="str">
        <f t="shared" si="1"/>
        <v/>
      </c>
    </row>
    <row r="60" spans="1:18" ht="15">
      <c r="A60" s="11" t="str">
        <f>IF(B60="","",SUBTOTAL(3,$B$12:B60))</f>
        <v/>
      </c>
      <c r="B60" s="22"/>
      <c r="C60" s="13" t="str">
        <f>IF(B60="","",IF(ISNA(VLOOKUP($B60,'[11]DANH SÁCH LỚP'!$B$2:$D$1090,2,FALSE))=TRUE,"",VLOOKUP($B60,'[11]DANH SÁCH LỚP'!$B$2:$D$1090,2,FALSE)))</f>
        <v/>
      </c>
      <c r="D60" s="14" t="str">
        <f>IF(C60="","",IF(ISNA(VLOOKUP($B60,'[11]DANH SÁCH LỚP'!$B$2:$D$1090,3,FALSE))=TRUE,"",VLOOKUP($B60,'[11]DANH SÁCH LỚP'!$B$2:$D$1090,3,FALSE)))</f>
        <v/>
      </c>
      <c r="E60" s="15"/>
      <c r="F60" s="15"/>
      <c r="G60" s="15"/>
      <c r="H60" s="15"/>
      <c r="I60" s="15"/>
      <c r="J60" s="15"/>
      <c r="K60" s="15"/>
      <c r="L60" s="16" t="str">
        <f t="shared" si="2"/>
        <v/>
      </c>
      <c r="M60" s="17"/>
      <c r="N60" s="18" t="str">
        <f t="shared" si="3"/>
        <v/>
      </c>
      <c r="O60" s="15"/>
      <c r="P60" s="19" t="str">
        <f t="shared" si="4"/>
        <v/>
      </c>
      <c r="Q60" s="20" t="str">
        <f t="shared" si="0"/>
        <v/>
      </c>
      <c r="R60" s="18" t="str">
        <f t="shared" si="1"/>
        <v/>
      </c>
    </row>
    <row r="61" spans="1:18" ht="15">
      <c r="A61" s="11" t="str">
        <f>IF(B61="","",SUBTOTAL(3,$B$12:B61))</f>
        <v/>
      </c>
      <c r="B61" s="22"/>
      <c r="C61" s="13" t="str">
        <f>IF(B61="","",IF(ISNA(VLOOKUP($B61,'[11]DANH SÁCH LỚP'!$B$2:$D$1090,2,FALSE))=TRUE,"",VLOOKUP($B61,'[11]DANH SÁCH LỚP'!$B$2:$D$1090,2,FALSE)))</f>
        <v/>
      </c>
      <c r="D61" s="14" t="str">
        <f>IF(C61="","",IF(ISNA(VLOOKUP($B61,'[11]DANH SÁCH LỚP'!$B$2:$D$1090,3,FALSE))=TRUE,"",VLOOKUP($B61,'[11]DANH SÁCH LỚP'!$B$2:$D$1090,3,FALSE)))</f>
        <v/>
      </c>
      <c r="E61" s="15"/>
      <c r="F61" s="15"/>
      <c r="G61" s="15"/>
      <c r="H61" s="15"/>
      <c r="I61" s="15"/>
      <c r="J61" s="15"/>
      <c r="K61" s="15"/>
      <c r="L61" s="16" t="str">
        <f t="shared" si="2"/>
        <v/>
      </c>
      <c r="M61" s="17"/>
      <c r="N61" s="18" t="str">
        <f t="shared" si="3"/>
        <v/>
      </c>
      <c r="O61" s="15"/>
      <c r="P61" s="19" t="str">
        <f t="shared" si="4"/>
        <v/>
      </c>
      <c r="Q61" s="20" t="str">
        <f t="shared" si="0"/>
        <v/>
      </c>
      <c r="R61" s="18" t="str">
        <f t="shared" si="1"/>
        <v/>
      </c>
    </row>
    <row r="62" spans="1:18" ht="15">
      <c r="A62" s="11" t="str">
        <f>IF(B62="","",SUBTOTAL(3,$B$12:B62))</f>
        <v/>
      </c>
      <c r="B62" s="22"/>
      <c r="C62" s="13" t="str">
        <f>IF(B62="","",IF(ISNA(VLOOKUP($B62,'[11]DANH SÁCH LỚP'!$B$2:$D$1090,2,FALSE))=TRUE,"",VLOOKUP($B62,'[11]DANH SÁCH LỚP'!$B$2:$D$1090,2,FALSE)))</f>
        <v/>
      </c>
      <c r="D62" s="14" t="str">
        <f>IF(C62="","",IF(ISNA(VLOOKUP($B62,'[11]DANH SÁCH LỚP'!$B$2:$D$1090,3,FALSE))=TRUE,"",VLOOKUP($B62,'[11]DANH SÁCH LỚP'!$B$2:$D$1090,3,FALSE)))</f>
        <v/>
      </c>
      <c r="E62" s="15"/>
      <c r="F62" s="15"/>
      <c r="G62" s="15"/>
      <c r="H62" s="15"/>
      <c r="I62" s="15"/>
      <c r="J62" s="15"/>
      <c r="K62" s="15"/>
      <c r="L62" s="16" t="str">
        <f t="shared" si="2"/>
        <v/>
      </c>
      <c r="M62" s="17"/>
      <c r="N62" s="18" t="str">
        <f t="shared" si="3"/>
        <v/>
      </c>
      <c r="O62" s="15"/>
      <c r="P62" s="19" t="str">
        <f t="shared" si="4"/>
        <v/>
      </c>
      <c r="Q62" s="20" t="str">
        <f t="shared" si="0"/>
        <v/>
      </c>
      <c r="R62" s="18" t="str">
        <f t="shared" si="1"/>
        <v/>
      </c>
    </row>
    <row r="63" spans="1:18" ht="15">
      <c r="A63" s="11" t="str">
        <f>IF(B63="","",SUBTOTAL(3,$B$12:B63))</f>
        <v/>
      </c>
      <c r="B63" s="22"/>
      <c r="C63" s="13" t="str">
        <f>IF(B63="","",IF(ISNA(VLOOKUP($B63,'[11]DANH SÁCH LỚP'!$B$2:$D$1090,2,FALSE))=TRUE,"",VLOOKUP($B63,'[11]DANH SÁCH LỚP'!$B$2:$D$1090,2,FALSE)))</f>
        <v/>
      </c>
      <c r="D63" s="14" t="str">
        <f>IF(C63="","",IF(ISNA(VLOOKUP($B63,'[11]DANH SÁCH LỚP'!$B$2:$D$1090,3,FALSE))=TRUE,"",VLOOKUP($B63,'[11]DANH SÁCH LỚP'!$B$2:$D$1090,3,FALSE)))</f>
        <v/>
      </c>
      <c r="E63" s="15"/>
      <c r="F63" s="15"/>
      <c r="G63" s="15"/>
      <c r="H63" s="15"/>
      <c r="I63" s="15"/>
      <c r="J63" s="15"/>
      <c r="K63" s="15"/>
      <c r="L63" s="16" t="str">
        <f t="shared" si="2"/>
        <v/>
      </c>
      <c r="M63" s="17"/>
      <c r="N63" s="18" t="str">
        <f t="shared" si="3"/>
        <v/>
      </c>
      <c r="O63" s="15"/>
      <c r="P63" s="19" t="str">
        <f t="shared" si="4"/>
        <v/>
      </c>
      <c r="Q63" s="20" t="str">
        <f t="shared" si="0"/>
        <v/>
      </c>
      <c r="R63" s="18" t="str">
        <f t="shared" si="1"/>
        <v/>
      </c>
    </row>
    <row r="64" spans="1:18" ht="15">
      <c r="A64" s="11" t="str">
        <f>IF(B64="","",SUBTOTAL(3,$B$12:B64))</f>
        <v/>
      </c>
      <c r="B64" s="22"/>
      <c r="C64" s="13" t="str">
        <f>IF(B64="","",IF(ISNA(VLOOKUP($B64,'[11]DANH SÁCH LỚP'!$B$2:$D$1090,2,FALSE))=TRUE,"",VLOOKUP($B64,'[11]DANH SÁCH LỚP'!$B$2:$D$1090,2,FALSE)))</f>
        <v/>
      </c>
      <c r="D64" s="14" t="str">
        <f>IF(C64="","",IF(ISNA(VLOOKUP($B64,'[11]DANH SÁCH LỚP'!$B$2:$D$1090,3,FALSE))=TRUE,"",VLOOKUP($B64,'[11]DANH SÁCH LỚP'!$B$2:$D$1090,3,FALSE)))</f>
        <v/>
      </c>
      <c r="E64" s="15"/>
      <c r="F64" s="15"/>
      <c r="G64" s="15"/>
      <c r="H64" s="15"/>
      <c r="I64" s="15"/>
      <c r="J64" s="15"/>
      <c r="K64" s="15"/>
      <c r="L64" s="16" t="str">
        <f t="shared" si="2"/>
        <v/>
      </c>
      <c r="M64" s="17"/>
      <c r="N64" s="18" t="str">
        <f t="shared" si="3"/>
        <v/>
      </c>
      <c r="O64" s="15"/>
      <c r="P64" s="19" t="str">
        <f t="shared" si="4"/>
        <v/>
      </c>
      <c r="Q64" s="20" t="str">
        <f t="shared" si="0"/>
        <v/>
      </c>
      <c r="R64" s="18" t="str">
        <f t="shared" si="1"/>
        <v/>
      </c>
    </row>
    <row r="65" spans="1:18" ht="15">
      <c r="A65" s="11" t="str">
        <f>IF(B65="","",SUBTOTAL(3,$B$12:B65))</f>
        <v/>
      </c>
      <c r="B65" s="22"/>
      <c r="C65" s="13" t="str">
        <f>IF(B65="","",IF(ISNA(VLOOKUP($B65,'[11]DANH SÁCH LỚP'!$B$2:$D$1090,2,FALSE))=TRUE,"",VLOOKUP($B65,'[11]DANH SÁCH LỚP'!$B$2:$D$1090,2,FALSE)))</f>
        <v/>
      </c>
      <c r="D65" s="14" t="str">
        <f>IF(C65="","",IF(ISNA(VLOOKUP($B65,'[11]DANH SÁCH LỚP'!$B$2:$D$1090,3,FALSE))=TRUE,"",VLOOKUP($B65,'[11]DANH SÁCH LỚP'!$B$2:$D$1090,3,FALSE)))</f>
        <v/>
      </c>
      <c r="E65" s="15"/>
      <c r="F65" s="15"/>
      <c r="G65" s="15"/>
      <c r="H65" s="15"/>
      <c r="I65" s="15"/>
      <c r="J65" s="15"/>
      <c r="K65" s="15"/>
      <c r="L65" s="16" t="str">
        <f t="shared" si="2"/>
        <v/>
      </c>
      <c r="M65" s="17"/>
      <c r="N65" s="18" t="str">
        <f t="shared" si="3"/>
        <v/>
      </c>
      <c r="O65" s="15"/>
      <c r="P65" s="19" t="str">
        <f t="shared" si="4"/>
        <v/>
      </c>
      <c r="Q65" s="20" t="str">
        <f t="shared" si="0"/>
        <v/>
      </c>
      <c r="R65" s="18" t="str">
        <f t="shared" si="1"/>
        <v/>
      </c>
    </row>
    <row r="66" spans="1:18" ht="15">
      <c r="A66" s="11" t="str">
        <f>IF(B66="","",SUBTOTAL(3,$B$12:B66))</f>
        <v/>
      </c>
      <c r="B66" s="22"/>
      <c r="C66" s="13" t="str">
        <f>IF(B66="","",IF(ISNA(VLOOKUP($B66,'[11]DANH SÁCH LỚP'!$B$2:$D$1090,2,FALSE))=TRUE,"",VLOOKUP($B66,'[11]DANH SÁCH LỚP'!$B$2:$D$1090,2,FALSE)))</f>
        <v/>
      </c>
      <c r="D66" s="14" t="str">
        <f>IF(C66="","",IF(ISNA(VLOOKUP($B66,'[11]DANH SÁCH LỚP'!$B$2:$D$1090,3,FALSE))=TRUE,"",VLOOKUP($B66,'[11]DANH SÁCH LỚP'!$B$2:$D$1090,3,FALSE)))</f>
        <v/>
      </c>
      <c r="E66" s="15"/>
      <c r="F66" s="15"/>
      <c r="G66" s="15"/>
      <c r="H66" s="15"/>
      <c r="I66" s="15"/>
      <c r="J66" s="15"/>
      <c r="K66" s="15"/>
      <c r="L66" s="16" t="str">
        <f t="shared" si="2"/>
        <v/>
      </c>
      <c r="M66" s="17"/>
      <c r="N66" s="18" t="str">
        <f t="shared" si="3"/>
        <v/>
      </c>
      <c r="O66" s="15"/>
      <c r="P66" s="19" t="str">
        <f t="shared" si="4"/>
        <v/>
      </c>
      <c r="Q66" s="20" t="str">
        <f t="shared" si="0"/>
        <v/>
      </c>
      <c r="R66" s="18" t="str">
        <f t="shared" si="1"/>
        <v/>
      </c>
    </row>
    <row r="67" spans="1:18" ht="15.75" customHeight="1">
      <c r="A67" s="11" t="str">
        <f>IF(B67="","",SUBTOTAL(3,$B$12:B67))</f>
        <v/>
      </c>
      <c r="B67" s="22"/>
      <c r="C67" s="13" t="str">
        <f>IF(B67="","",IF(ISNA(VLOOKUP($B67,'[11]DANH SÁCH LỚP'!$B$2:$D$1090,2,FALSE))=TRUE,"",VLOOKUP($B67,'[11]DANH SÁCH LỚP'!$B$2:$D$1090,2,FALSE)))</f>
        <v/>
      </c>
      <c r="D67" s="14" t="str">
        <f>IF(C67="","",IF(ISNA(VLOOKUP($B67,'[11]DANH SÁCH LỚP'!$B$2:$D$1090,3,FALSE))=TRUE,"",VLOOKUP($B67,'[11]DANH SÁCH LỚP'!$B$2:$D$1090,3,FALSE)))</f>
        <v/>
      </c>
      <c r="E67" s="15"/>
      <c r="F67" s="15"/>
      <c r="G67" s="15"/>
      <c r="H67" s="15"/>
      <c r="I67" s="15"/>
      <c r="J67" s="15"/>
      <c r="K67" s="15"/>
      <c r="L67" s="16" t="str">
        <f t="shared" si="2"/>
        <v/>
      </c>
      <c r="M67" s="17"/>
      <c r="N67" s="18" t="str">
        <f t="shared" si="3"/>
        <v/>
      </c>
      <c r="O67" s="15"/>
      <c r="P67" s="19" t="str">
        <f t="shared" si="4"/>
        <v/>
      </c>
      <c r="Q67" s="20" t="str">
        <f t="shared" si="0"/>
        <v/>
      </c>
      <c r="R67" s="18" t="str">
        <f t="shared" si="1"/>
        <v/>
      </c>
    </row>
    <row r="68" spans="1:18" ht="15">
      <c r="A68" s="11" t="str">
        <f>IF(B68="","",SUBTOTAL(3,$B$12:B68))</f>
        <v/>
      </c>
      <c r="B68" s="23"/>
      <c r="C68" s="13" t="str">
        <f>IF(B68="","",IF(ISNA(VLOOKUP($B68,'[11]DANH SÁCH LỚP'!$B$2:$D$1090,2,FALSE))=TRUE,"",VLOOKUP($B68,'[11]DANH SÁCH LỚP'!$B$2:$D$1090,2,FALSE)))</f>
        <v/>
      </c>
      <c r="D68" s="14" t="str">
        <f>IF(C68="","",IF(ISNA(VLOOKUP($B68,'[11]DANH SÁCH LỚP'!$B$2:$D$1090,3,FALSE))=TRUE,"",VLOOKUP($B68,'[11]DANH SÁCH LỚP'!$B$2:$D$1090,3,FALSE)))</f>
        <v/>
      </c>
      <c r="E68" s="15"/>
      <c r="F68" s="15"/>
      <c r="G68" s="15"/>
      <c r="H68" s="15"/>
      <c r="I68" s="15"/>
      <c r="J68" s="15"/>
      <c r="K68" s="15"/>
      <c r="L68" s="16" t="str">
        <f t="shared" si="2"/>
        <v/>
      </c>
      <c r="M68" s="17"/>
      <c r="N68" s="18" t="str">
        <f t="shared" si="3"/>
        <v/>
      </c>
      <c r="O68" s="15"/>
      <c r="P68" s="19" t="str">
        <f t="shared" si="4"/>
        <v/>
      </c>
      <c r="Q68" s="20" t="str">
        <f t="shared" si="0"/>
        <v/>
      </c>
      <c r="R68" s="18" t="str">
        <f t="shared" si="1"/>
        <v/>
      </c>
    </row>
    <row r="69" spans="1:18" ht="15">
      <c r="A69" s="11" t="str">
        <f>IF(B69="","",SUBTOTAL(3,$B$12:B69))</f>
        <v/>
      </c>
      <c r="B69" s="22"/>
      <c r="C69" s="13" t="str">
        <f>IF(B69="","",IF(ISNA(VLOOKUP($B69,'[11]DANH SÁCH LỚP'!$B$2:$D$1090,2,FALSE))=TRUE,"",VLOOKUP($B69,'[11]DANH SÁCH LỚP'!$B$2:$D$1090,2,FALSE)))</f>
        <v/>
      </c>
      <c r="D69" s="14" t="str">
        <f>IF(C69="","",IF(ISNA(VLOOKUP($B69,'[11]DANH SÁCH LỚP'!$B$2:$D$1090,3,FALSE))=TRUE,"",VLOOKUP($B69,'[11]DANH SÁCH LỚP'!$B$2:$D$1090,3,FALSE)))</f>
        <v/>
      </c>
      <c r="E69" s="15"/>
      <c r="F69" s="15"/>
      <c r="G69" s="15"/>
      <c r="H69" s="15"/>
      <c r="I69" s="15"/>
      <c r="J69" s="15"/>
      <c r="K69" s="15"/>
      <c r="L69" s="16" t="str">
        <f t="shared" si="2"/>
        <v/>
      </c>
      <c r="M69" s="17"/>
      <c r="N69" s="18" t="str">
        <f t="shared" si="3"/>
        <v/>
      </c>
      <c r="O69" s="15"/>
      <c r="P69" s="19" t="str">
        <f t="shared" si="4"/>
        <v/>
      </c>
      <c r="Q69" s="20" t="str">
        <f t="shared" si="0"/>
        <v/>
      </c>
      <c r="R69" s="18" t="str">
        <f t="shared" si="1"/>
        <v/>
      </c>
    </row>
    <row r="70" spans="1:18" ht="15">
      <c r="A70" s="11" t="str">
        <f>IF(B70="","",SUBTOTAL(3,$B$12:B70))</f>
        <v/>
      </c>
      <c r="B70" s="22"/>
      <c r="C70" s="13" t="str">
        <f>IF(B70="","",IF(ISNA(VLOOKUP($B70,'[11]DANH SÁCH LỚP'!$B$2:$D$1090,2,FALSE))=TRUE,"",VLOOKUP($B70,'[11]DANH SÁCH LỚP'!$B$2:$D$1090,2,FALSE)))</f>
        <v/>
      </c>
      <c r="D70" s="14" t="str">
        <f>IF(C70="","",IF(ISNA(VLOOKUP($B70,'[11]DANH SÁCH LỚP'!$B$2:$D$1090,3,FALSE))=TRUE,"",VLOOKUP($B70,'[11]DANH SÁCH LỚP'!$B$2:$D$1090,3,FALSE)))</f>
        <v/>
      </c>
      <c r="E70" s="15"/>
      <c r="F70" s="15"/>
      <c r="G70" s="15"/>
      <c r="H70" s="15"/>
      <c r="I70" s="15"/>
      <c r="J70" s="15"/>
      <c r="K70" s="15"/>
      <c r="L70" s="16" t="str">
        <f t="shared" si="2"/>
        <v/>
      </c>
      <c r="M70" s="17"/>
      <c r="N70" s="18" t="str">
        <f t="shared" si="3"/>
        <v/>
      </c>
      <c r="O70" s="15"/>
      <c r="P70" s="19" t="str">
        <f t="shared" si="4"/>
        <v/>
      </c>
      <c r="Q70" s="20" t="str">
        <f t="shared" si="0"/>
        <v/>
      </c>
      <c r="R70" s="18" t="str">
        <f t="shared" si="1"/>
        <v/>
      </c>
    </row>
    <row r="71" spans="1:18" ht="15">
      <c r="A71" s="11" t="str">
        <f>IF(B71="","",SUBTOTAL(3,$B$12:B71))</f>
        <v/>
      </c>
      <c r="B71" s="22"/>
      <c r="C71" s="13" t="str">
        <f>IF(B71="","",IF(ISNA(VLOOKUP($B71,'[11]DANH SÁCH LỚP'!$B$2:$D$1090,2,FALSE))=TRUE,"",VLOOKUP($B71,'[11]DANH SÁCH LỚP'!$B$2:$D$1090,2,FALSE)))</f>
        <v/>
      </c>
      <c r="D71" s="14" t="str">
        <f>IF(C71="","",IF(ISNA(VLOOKUP($B71,'[11]DANH SÁCH LỚP'!$B$2:$D$1090,3,FALSE))=TRUE,"",VLOOKUP($B71,'[11]DANH SÁCH LỚP'!$B$2:$D$1090,3,FALSE)))</f>
        <v/>
      </c>
      <c r="E71" s="15"/>
      <c r="F71" s="15"/>
      <c r="G71" s="15"/>
      <c r="H71" s="15"/>
      <c r="I71" s="15"/>
      <c r="J71" s="15"/>
      <c r="K71" s="15"/>
      <c r="L71" s="16" t="str">
        <f t="shared" si="2"/>
        <v/>
      </c>
      <c r="M71" s="17"/>
      <c r="N71" s="18" t="str">
        <f t="shared" si="3"/>
        <v/>
      </c>
      <c r="O71" s="15"/>
      <c r="P71" s="19" t="str">
        <f t="shared" si="4"/>
        <v/>
      </c>
      <c r="Q71" s="20" t="str">
        <f t="shared" si="0"/>
        <v/>
      </c>
      <c r="R71" s="18" t="str">
        <f t="shared" si="1"/>
        <v/>
      </c>
    </row>
    <row r="72" spans="1:18" ht="15">
      <c r="A72" s="11" t="str">
        <f>IF(B72="","",SUBTOTAL(3,$B$12:B72))</f>
        <v/>
      </c>
      <c r="B72" s="22"/>
      <c r="C72" s="13" t="str">
        <f>IF(B72="","",IF(ISNA(VLOOKUP($B72,'[11]DANH SÁCH LỚP'!$B$2:$D$1090,2,FALSE))=TRUE,"",VLOOKUP($B72,'[11]DANH SÁCH LỚP'!$B$2:$D$1090,2,FALSE)))</f>
        <v/>
      </c>
      <c r="D72" s="14" t="str">
        <f>IF(C72="","",IF(ISNA(VLOOKUP($B72,'[11]DANH SÁCH LỚP'!$B$2:$D$1090,3,FALSE))=TRUE,"",VLOOKUP($B72,'[11]DANH SÁCH LỚP'!$B$2:$D$1090,3,FALSE)))</f>
        <v/>
      </c>
      <c r="E72" s="15"/>
      <c r="F72" s="15"/>
      <c r="G72" s="15"/>
      <c r="H72" s="15"/>
      <c r="I72" s="15"/>
      <c r="J72" s="15"/>
      <c r="K72" s="15"/>
      <c r="L72" s="16" t="str">
        <f t="shared" si="2"/>
        <v/>
      </c>
      <c r="M72" s="17"/>
      <c r="N72" s="18" t="str">
        <f t="shared" si="3"/>
        <v/>
      </c>
      <c r="O72" s="15"/>
      <c r="P72" s="19" t="str">
        <f t="shared" si="4"/>
        <v/>
      </c>
      <c r="Q72" s="20" t="str">
        <f t="shared" si="0"/>
        <v/>
      </c>
      <c r="R72" s="18" t="str">
        <f t="shared" si="1"/>
        <v/>
      </c>
    </row>
    <row r="73" spans="1:18" ht="15">
      <c r="A73" s="11" t="str">
        <f>IF(B73="","",SUBTOTAL(3,$B$12:B73))</f>
        <v/>
      </c>
      <c r="B73" s="22"/>
      <c r="C73" s="13" t="str">
        <f>IF(B73="","",IF(ISNA(VLOOKUP($B73,'[11]DANH SÁCH LỚP'!$B$2:$D$1090,2,FALSE))=TRUE,"",VLOOKUP($B73,'[11]DANH SÁCH LỚP'!$B$2:$D$1090,2,FALSE)))</f>
        <v/>
      </c>
      <c r="D73" s="14" t="str">
        <f>IF(C73="","",IF(ISNA(VLOOKUP($B73,'[11]DANH SÁCH LỚP'!$B$2:$D$1090,3,FALSE))=TRUE,"",VLOOKUP($B73,'[11]DANH SÁCH LỚP'!$B$2:$D$1090,3,FALSE)))</f>
        <v/>
      </c>
      <c r="E73" s="15"/>
      <c r="F73" s="15"/>
      <c r="G73" s="15"/>
      <c r="H73" s="15"/>
      <c r="I73" s="15"/>
      <c r="J73" s="15"/>
      <c r="K73" s="15"/>
      <c r="L73" s="16" t="str">
        <f t="shared" si="2"/>
        <v/>
      </c>
      <c r="M73" s="17"/>
      <c r="N73" s="18" t="str">
        <f t="shared" si="3"/>
        <v/>
      </c>
      <c r="O73" s="15"/>
      <c r="P73" s="19" t="str">
        <f t="shared" si="4"/>
        <v/>
      </c>
      <c r="Q73" s="20" t="str">
        <f t="shared" si="0"/>
        <v/>
      </c>
      <c r="R73" s="18" t="str">
        <f t="shared" si="1"/>
        <v/>
      </c>
    </row>
    <row r="74" spans="1:18" ht="15">
      <c r="A74" s="11" t="str">
        <f>IF(B74="","",SUBTOTAL(3,$B$12:B74))</f>
        <v/>
      </c>
      <c r="B74" s="23"/>
      <c r="C74" s="13" t="str">
        <f>IF(B74="","",IF(ISNA(VLOOKUP($B74,'[11]DANH SÁCH LỚP'!$B$2:$D$1090,2,FALSE))=TRUE,"",VLOOKUP($B74,'[11]DANH SÁCH LỚP'!$B$2:$D$1090,2,FALSE)))</f>
        <v/>
      </c>
      <c r="D74" s="14" t="str">
        <f>IF(C74="","",IF(ISNA(VLOOKUP($B74,'[11]DANH SÁCH LỚP'!$B$2:$D$1090,3,FALSE))=TRUE,"",VLOOKUP($B74,'[11]DANH SÁCH LỚP'!$B$2:$D$1090,3,FALSE)))</f>
        <v/>
      </c>
      <c r="E74" s="15"/>
      <c r="F74" s="15"/>
      <c r="G74" s="15"/>
      <c r="H74" s="15"/>
      <c r="I74" s="15"/>
      <c r="J74" s="15"/>
      <c r="K74" s="15"/>
      <c r="L74" s="16" t="str">
        <f t="shared" si="2"/>
        <v/>
      </c>
      <c r="M74" s="17"/>
      <c r="N74" s="18" t="str">
        <f t="shared" si="3"/>
        <v/>
      </c>
      <c r="O74" s="15"/>
      <c r="P74" s="19" t="str">
        <f t="shared" si="4"/>
        <v/>
      </c>
      <c r="Q74" s="20" t="str">
        <f t="shared" si="0"/>
        <v/>
      </c>
      <c r="R74" s="18" t="str">
        <f t="shared" si="1"/>
        <v/>
      </c>
    </row>
    <row r="75" spans="1:18" ht="15">
      <c r="A75" s="11" t="str">
        <f>IF(B75="","",SUBTOTAL(3,$B$12:B75))</f>
        <v/>
      </c>
      <c r="B75" s="22"/>
      <c r="C75" s="13" t="str">
        <f>IF(B75="","",IF(ISNA(VLOOKUP($B75,'[11]DANH SÁCH LỚP'!$B$2:$D$1090,2,FALSE))=TRUE,"",VLOOKUP($B75,'[11]DANH SÁCH LỚP'!$B$2:$D$1090,2,FALSE)))</f>
        <v/>
      </c>
      <c r="D75" s="14" t="str">
        <f>IF(C75="","",IF(ISNA(VLOOKUP($B75,'[11]DANH SÁCH LỚP'!$B$2:$D$1090,3,FALSE))=TRUE,"",VLOOKUP($B75,'[11]DANH SÁCH LỚP'!$B$2:$D$1090,3,FALSE)))</f>
        <v/>
      </c>
      <c r="E75" s="15"/>
      <c r="F75" s="15"/>
      <c r="G75" s="15"/>
      <c r="H75" s="15"/>
      <c r="I75" s="15"/>
      <c r="J75" s="15"/>
      <c r="K75" s="15"/>
      <c r="L75" s="16" t="str">
        <f t="shared" si="2"/>
        <v/>
      </c>
      <c r="M75" s="17"/>
      <c r="N75" s="18" t="str">
        <f t="shared" si="3"/>
        <v/>
      </c>
      <c r="O75" s="15"/>
      <c r="P75" s="19" t="str">
        <f t="shared" si="4"/>
        <v/>
      </c>
      <c r="Q75" s="20" t="str">
        <f t="shared" si="0"/>
        <v/>
      </c>
      <c r="R75" s="18" t="str">
        <f t="shared" si="1"/>
        <v/>
      </c>
    </row>
    <row r="76" spans="1:18" ht="15">
      <c r="A76" s="11" t="str">
        <f>IF(B76="","",SUBTOTAL(3,$B$12:B76))</f>
        <v/>
      </c>
      <c r="B76" s="22"/>
      <c r="C76" s="13" t="str">
        <f>IF(B76="","",IF(ISNA(VLOOKUP($B76,'[11]DANH SÁCH LỚP'!$B$2:$D$1090,2,FALSE))=TRUE,"",VLOOKUP($B76,'[11]DANH SÁCH LỚP'!$B$2:$D$1090,2,FALSE)))</f>
        <v/>
      </c>
      <c r="D76" s="14" t="str">
        <f>IF(C76="","",IF(ISNA(VLOOKUP($B76,'[11]DANH SÁCH LỚP'!$B$2:$D$1090,3,FALSE))=TRUE,"",VLOOKUP($B76,'[11]DANH SÁCH LỚP'!$B$2:$D$1090,3,FALSE)))</f>
        <v/>
      </c>
      <c r="E76" s="15"/>
      <c r="F76" s="15"/>
      <c r="G76" s="15"/>
      <c r="H76" s="15"/>
      <c r="I76" s="15"/>
      <c r="J76" s="15"/>
      <c r="K76" s="15"/>
      <c r="L76" s="16" t="str">
        <f t="shared" si="2"/>
        <v/>
      </c>
      <c r="M76" s="17"/>
      <c r="N76" s="18" t="str">
        <f t="shared" si="3"/>
        <v/>
      </c>
      <c r="O76" s="15"/>
      <c r="P76" s="19" t="str">
        <f t="shared" si="4"/>
        <v/>
      </c>
      <c r="Q76" s="20" t="str">
        <f t="shared" ref="Q76:Q87" si="5">IF(B76="","",IF(P76="","KXL",IF(P76&lt;4,"Kém",IF(P76&lt;5,"Yếu",IF(P76&lt;6,"TB",IF(P76&lt;7,"TBK",IF(P76&lt;8,"Khá",IF(P76&lt;9,"Giỏi","XS"))))))))</f>
        <v/>
      </c>
      <c r="R76" s="18" t="str">
        <f t="shared" ref="R76:R87" si="6">IF(OR(B76="",$C$6="",$J$6="",$I$106=""),"",IF(AND(O76&gt;=3,P76&gt;=5),"ĐẠT","KĐẠT"))</f>
        <v/>
      </c>
    </row>
    <row r="77" spans="1:18" ht="16.5" customHeight="1">
      <c r="A77" s="11" t="str">
        <f>IF(B77="","",SUBTOTAL(3,$B$12:B77))</f>
        <v/>
      </c>
      <c r="B77" s="22"/>
      <c r="C77" s="13" t="str">
        <f>IF(B77="","",IF(ISNA(VLOOKUP($B77,'[11]DANH SÁCH LỚP'!$B$2:$D$1090,2,FALSE))=TRUE,"",VLOOKUP($B77,'[11]DANH SÁCH LỚP'!$B$2:$D$1090,2,FALSE)))</f>
        <v/>
      </c>
      <c r="D77" s="14" t="str">
        <f>IF(C77="","",IF(ISNA(VLOOKUP($B77,'[11]DANH SÁCH LỚP'!$B$2:$D$1090,3,FALSE))=TRUE,"",VLOOKUP($B77,'[11]DANH SÁCH LỚP'!$B$2:$D$1090,3,FALSE)))</f>
        <v/>
      </c>
      <c r="E77" s="15"/>
      <c r="F77" s="15"/>
      <c r="G77" s="15"/>
      <c r="H77" s="15"/>
      <c r="I77" s="15"/>
      <c r="J77" s="15"/>
      <c r="K77" s="15"/>
      <c r="L77" s="16" t="str">
        <f t="shared" si="2"/>
        <v/>
      </c>
      <c r="M77" s="17"/>
      <c r="N77" s="18" t="str">
        <f t="shared" ref="N77:N87" si="7">IF(OR(B77="",$C$6="",$J$6="",$I$106=""),"",IF(OR(L77&lt;3,M77/($J$6*15)&gt;0.2),"Cấm thi",""))</f>
        <v/>
      </c>
      <c r="O77" s="15"/>
      <c r="P77" s="19" t="str">
        <f t="shared" ref="P77:P87" si="8">IF(OR(B77="",$C$6="",$J$6="",$I$106=""),"",IF(ISNUMBER(E77)=TRUE,E77,ROUND((L77*0.4+O77*0.6),1)))</f>
        <v/>
      </c>
      <c r="Q77" s="20" t="str">
        <f t="shared" si="5"/>
        <v/>
      </c>
      <c r="R77" s="18" t="str">
        <f t="shared" si="6"/>
        <v/>
      </c>
    </row>
    <row r="78" spans="1:18" ht="15">
      <c r="A78" s="11" t="str">
        <f>IF(B78="","",SUBTOTAL(3,$B$12:B78))</f>
        <v/>
      </c>
      <c r="B78" s="22"/>
      <c r="C78" s="13" t="str">
        <f>IF(B78="","",IF(ISNA(VLOOKUP($B78,'[11]DANH SÁCH LỚP'!$B$2:$D$1090,2,FALSE))=TRUE,"",VLOOKUP($B78,'[11]DANH SÁCH LỚP'!$B$2:$D$1090,2,FALSE)))</f>
        <v/>
      </c>
      <c r="D78" s="14" t="str">
        <f>IF(C78="","",IF(ISNA(VLOOKUP($B78,'[11]DANH SÁCH LỚP'!$B$2:$D$1090,3,FALSE))=TRUE,"",VLOOKUP($B78,'[11]DANH SÁCH LỚP'!$B$2:$D$1090,3,FALSE)))</f>
        <v/>
      </c>
      <c r="E78" s="15"/>
      <c r="F78" s="15"/>
      <c r="G78" s="15"/>
      <c r="H78" s="15"/>
      <c r="I78" s="15"/>
      <c r="J78" s="15"/>
      <c r="K78" s="15"/>
      <c r="L78" s="16" t="str">
        <f t="shared" si="2"/>
        <v/>
      </c>
      <c r="M78" s="17"/>
      <c r="N78" s="18" t="str">
        <f t="shared" si="7"/>
        <v/>
      </c>
      <c r="O78" s="15"/>
      <c r="P78" s="19" t="str">
        <f t="shared" si="8"/>
        <v/>
      </c>
      <c r="Q78" s="20" t="str">
        <f t="shared" si="5"/>
        <v/>
      </c>
      <c r="R78" s="18" t="str">
        <f t="shared" si="6"/>
        <v/>
      </c>
    </row>
    <row r="79" spans="1:18" ht="15">
      <c r="A79" s="11" t="str">
        <f>IF(B79="","",SUBTOTAL(3,$B$12:B79))</f>
        <v/>
      </c>
      <c r="B79" s="22"/>
      <c r="C79" s="13" t="str">
        <f>IF(B79="","",IF(ISNA(VLOOKUP($B79,'[11]DANH SÁCH LỚP'!$B$2:$D$1090,2,FALSE))=TRUE,"",VLOOKUP($B79,'[11]DANH SÁCH LỚP'!$B$2:$D$1090,2,FALSE)))</f>
        <v/>
      </c>
      <c r="D79" s="14" t="str">
        <f>IF(C79="","",IF(ISNA(VLOOKUP($B79,'[11]DANH SÁCH LỚP'!$B$2:$D$1090,3,FALSE))=TRUE,"",VLOOKUP($B79,'[11]DANH SÁCH LỚP'!$B$2:$D$1090,3,FALSE)))</f>
        <v/>
      </c>
      <c r="E79" s="15"/>
      <c r="F79" s="15"/>
      <c r="G79" s="15"/>
      <c r="H79" s="15"/>
      <c r="I79" s="15"/>
      <c r="J79" s="15"/>
      <c r="K79" s="15"/>
      <c r="L79" s="16" t="str">
        <f t="shared" si="2"/>
        <v/>
      </c>
      <c r="M79" s="17"/>
      <c r="N79" s="18" t="str">
        <f t="shared" si="7"/>
        <v/>
      </c>
      <c r="O79" s="15"/>
      <c r="P79" s="19" t="str">
        <f t="shared" si="8"/>
        <v/>
      </c>
      <c r="Q79" s="20" t="str">
        <f t="shared" si="5"/>
        <v/>
      </c>
      <c r="R79" s="18" t="str">
        <f t="shared" si="6"/>
        <v/>
      </c>
    </row>
    <row r="80" spans="1:18" ht="15">
      <c r="A80" s="11" t="str">
        <f>IF(B80="","",SUBTOTAL(3,$B$12:B80))</f>
        <v/>
      </c>
      <c r="B80" s="22"/>
      <c r="C80" s="13" t="str">
        <f>IF(B80="","",IF(ISNA(VLOOKUP($B80,'[11]DANH SÁCH LỚP'!$B$2:$D$1090,2,FALSE))=TRUE,"",VLOOKUP($B80,'[11]DANH SÁCH LỚP'!$B$2:$D$1090,2,FALSE)))</f>
        <v/>
      </c>
      <c r="D80" s="14" t="str">
        <f>IF(C80="","",IF(ISNA(VLOOKUP($B80,'[11]DANH SÁCH LỚP'!$B$2:$D$1090,3,FALSE))=TRUE,"",VLOOKUP($B80,'[11]DANH SÁCH LỚP'!$B$2:$D$1090,3,FALSE)))</f>
        <v/>
      </c>
      <c r="E80" s="15"/>
      <c r="F80" s="15"/>
      <c r="G80" s="15"/>
      <c r="H80" s="15"/>
      <c r="I80" s="15"/>
      <c r="J80" s="15"/>
      <c r="K80" s="15"/>
      <c r="L80" s="16" t="str">
        <f t="shared" si="2"/>
        <v/>
      </c>
      <c r="M80" s="17"/>
      <c r="N80" s="18" t="str">
        <f t="shared" si="7"/>
        <v/>
      </c>
      <c r="O80" s="15"/>
      <c r="P80" s="19" t="str">
        <f t="shared" si="8"/>
        <v/>
      </c>
      <c r="Q80" s="20" t="str">
        <f t="shared" si="5"/>
        <v/>
      </c>
      <c r="R80" s="18" t="str">
        <f t="shared" si="6"/>
        <v/>
      </c>
    </row>
    <row r="81" spans="1:18" ht="15">
      <c r="A81" s="11" t="str">
        <f>IF(B81="","",SUBTOTAL(3,$B$12:B81))</f>
        <v/>
      </c>
      <c r="B81" s="22"/>
      <c r="C81" s="13" t="str">
        <f>IF(B81="","",IF(ISNA(VLOOKUP($B81,'[11]DANH SÁCH LỚP'!$B$2:$D$1090,2,FALSE))=TRUE,"",VLOOKUP($B81,'[11]DANH SÁCH LỚP'!$B$2:$D$1090,2,FALSE)))</f>
        <v/>
      </c>
      <c r="D81" s="14" t="str">
        <f>IF(C81="","",IF(ISNA(VLOOKUP($B81,'[11]DANH SÁCH LỚP'!$B$2:$D$1090,3,FALSE))=TRUE,"",VLOOKUP($B81,'[11]DANH SÁCH LỚP'!$B$2:$D$1090,3,FALSE)))</f>
        <v/>
      </c>
      <c r="E81" s="15"/>
      <c r="F81" s="15"/>
      <c r="G81" s="15"/>
      <c r="H81" s="15"/>
      <c r="I81" s="15"/>
      <c r="J81" s="15"/>
      <c r="K81" s="15"/>
      <c r="L81" s="16" t="str">
        <f t="shared" si="2"/>
        <v/>
      </c>
      <c r="M81" s="17"/>
      <c r="N81" s="18" t="str">
        <f t="shared" si="7"/>
        <v/>
      </c>
      <c r="O81" s="15"/>
      <c r="P81" s="19" t="str">
        <f t="shared" si="8"/>
        <v/>
      </c>
      <c r="Q81" s="20" t="str">
        <f t="shared" si="5"/>
        <v/>
      </c>
      <c r="R81" s="18" t="str">
        <f t="shared" si="6"/>
        <v/>
      </c>
    </row>
    <row r="82" spans="1:18" ht="15">
      <c r="A82" s="11" t="str">
        <f>IF(B82="","",SUBTOTAL(3,$B$12:B82))</f>
        <v/>
      </c>
      <c r="B82" s="22"/>
      <c r="C82" s="13" t="str">
        <f>IF(B82="","",IF(ISNA(VLOOKUP($B82,'[11]DANH SÁCH LỚP'!$B$2:$D$1090,2,FALSE))=TRUE,"",VLOOKUP($B82,'[11]DANH SÁCH LỚP'!$B$2:$D$1090,2,FALSE)))</f>
        <v/>
      </c>
      <c r="D82" s="14" t="str">
        <f>IF(C82="","",IF(ISNA(VLOOKUP($B82,'[11]DANH SÁCH LỚP'!$B$2:$D$1090,3,FALSE))=TRUE,"",VLOOKUP($B82,'[11]DANH SÁCH LỚP'!$B$2:$D$1090,3,FALSE)))</f>
        <v/>
      </c>
      <c r="E82" s="15"/>
      <c r="F82" s="15"/>
      <c r="G82" s="15"/>
      <c r="H82" s="15"/>
      <c r="I82" s="15"/>
      <c r="J82" s="15"/>
      <c r="K82" s="15"/>
      <c r="L82" s="16" t="str">
        <f t="shared" si="2"/>
        <v/>
      </c>
      <c r="M82" s="17"/>
      <c r="N82" s="18" t="str">
        <f t="shared" si="7"/>
        <v/>
      </c>
      <c r="O82" s="15"/>
      <c r="P82" s="19" t="str">
        <f t="shared" si="8"/>
        <v/>
      </c>
      <c r="Q82" s="20" t="str">
        <f t="shared" si="5"/>
        <v/>
      </c>
      <c r="R82" s="18" t="str">
        <f t="shared" si="6"/>
        <v/>
      </c>
    </row>
    <row r="83" spans="1:18" ht="15">
      <c r="A83" s="11" t="str">
        <f>IF(B83="","",SUBTOTAL(3,$B$12:B83))</f>
        <v/>
      </c>
      <c r="B83" s="22"/>
      <c r="C83" s="13" t="str">
        <f>IF(B83="","",IF(ISNA(VLOOKUP($B83,'[11]DANH SÁCH LỚP'!$B$2:$D$1090,2,FALSE))=TRUE,"",VLOOKUP($B83,'[11]DANH SÁCH LỚP'!$B$2:$D$1090,2,FALSE)))</f>
        <v/>
      </c>
      <c r="D83" s="14" t="str">
        <f>IF(C83="","",IF(ISNA(VLOOKUP($B83,'[11]DANH SÁCH LỚP'!$B$2:$D$1090,3,FALSE))=TRUE,"",VLOOKUP($B83,'[11]DANH SÁCH LỚP'!$B$2:$D$1090,3,FALSE)))</f>
        <v/>
      </c>
      <c r="E83" s="15"/>
      <c r="F83" s="15"/>
      <c r="G83" s="15"/>
      <c r="H83" s="15"/>
      <c r="I83" s="15"/>
      <c r="J83" s="15"/>
      <c r="K83" s="15"/>
      <c r="L83" s="16" t="str">
        <f t="shared" si="2"/>
        <v/>
      </c>
      <c r="M83" s="17"/>
      <c r="N83" s="18" t="str">
        <f t="shared" si="7"/>
        <v/>
      </c>
      <c r="O83" s="15"/>
      <c r="P83" s="19" t="str">
        <f t="shared" si="8"/>
        <v/>
      </c>
      <c r="Q83" s="20" t="str">
        <f t="shared" si="5"/>
        <v/>
      </c>
      <c r="R83" s="18" t="str">
        <f t="shared" si="6"/>
        <v/>
      </c>
    </row>
    <row r="84" spans="1:18" ht="15">
      <c r="A84" s="11" t="str">
        <f>IF(B84="","",SUBTOTAL(3,$B$12:B84))</f>
        <v/>
      </c>
      <c r="B84" s="22"/>
      <c r="C84" s="13" t="str">
        <f>IF(B84="","",IF(ISNA(VLOOKUP($B84,'[11]DANH SÁCH LỚP'!$B$2:$D$1090,2,FALSE))=TRUE,"",VLOOKUP($B84,'[11]DANH SÁCH LỚP'!$B$2:$D$1090,2,FALSE)))</f>
        <v/>
      </c>
      <c r="D84" s="14" t="str">
        <f>IF(C84="","",IF(ISNA(VLOOKUP($B84,'[11]DANH SÁCH LỚP'!$B$2:$D$1090,3,FALSE))=TRUE,"",VLOOKUP($B84,'[11]DANH SÁCH LỚP'!$B$2:$D$1090,3,FALSE)))</f>
        <v/>
      </c>
      <c r="E84" s="15"/>
      <c r="F84" s="15"/>
      <c r="G84" s="15"/>
      <c r="H84" s="15"/>
      <c r="I84" s="15"/>
      <c r="J84" s="15"/>
      <c r="K84" s="15"/>
      <c r="L84" s="16" t="str">
        <f t="shared" si="2"/>
        <v/>
      </c>
      <c r="M84" s="17"/>
      <c r="N84" s="18" t="str">
        <f t="shared" si="7"/>
        <v/>
      </c>
      <c r="O84" s="15"/>
      <c r="P84" s="19" t="str">
        <f t="shared" si="8"/>
        <v/>
      </c>
      <c r="Q84" s="20" t="str">
        <f t="shared" si="5"/>
        <v/>
      </c>
      <c r="R84" s="18" t="str">
        <f t="shared" si="6"/>
        <v/>
      </c>
    </row>
    <row r="85" spans="1:18" ht="15">
      <c r="A85" s="11" t="str">
        <f>IF(B85="","",SUBTOTAL(3,$B$12:B85))</f>
        <v/>
      </c>
      <c r="B85" s="23"/>
      <c r="C85" s="13" t="str">
        <f>IF(B85="","",IF(ISNA(VLOOKUP($B85,'[11]DANH SÁCH LỚP'!$B$2:$D$1090,2,FALSE))=TRUE,"",VLOOKUP($B85,'[11]DANH SÁCH LỚP'!$B$2:$D$1090,2,FALSE)))</f>
        <v/>
      </c>
      <c r="D85" s="14" t="str">
        <f>IF(C85="","",IF(ISNA(VLOOKUP($B85,'[11]DANH SÁCH LỚP'!$B$2:$D$1090,3,FALSE))=TRUE,"",VLOOKUP($B85,'[11]DANH SÁCH LỚP'!$B$2:$D$1090,3,FALSE)))</f>
        <v/>
      </c>
      <c r="E85" s="15"/>
      <c r="F85" s="15"/>
      <c r="G85" s="15"/>
      <c r="H85" s="15"/>
      <c r="I85" s="15"/>
      <c r="J85" s="15"/>
      <c r="K85" s="15"/>
      <c r="L85" s="16" t="str">
        <f t="shared" si="2"/>
        <v/>
      </c>
      <c r="M85" s="17"/>
      <c r="N85" s="18" t="str">
        <f t="shared" si="7"/>
        <v/>
      </c>
      <c r="O85" s="15"/>
      <c r="P85" s="19" t="str">
        <f t="shared" si="8"/>
        <v/>
      </c>
      <c r="Q85" s="20" t="str">
        <f t="shared" si="5"/>
        <v/>
      </c>
      <c r="R85" s="18" t="str">
        <f t="shared" si="6"/>
        <v/>
      </c>
    </row>
    <row r="86" spans="1:18" ht="15">
      <c r="A86" s="11" t="str">
        <f>IF(B86="","",SUBTOTAL(3,$B$12:B86))</f>
        <v/>
      </c>
      <c r="B86" s="22"/>
      <c r="C86" s="13" t="str">
        <f>IF(B86="","",IF(ISNA(VLOOKUP($B86,'[11]DANH SÁCH LỚP'!$B$2:$D$1090,2,FALSE))=TRUE,"",VLOOKUP($B86,'[11]DANH SÁCH LỚP'!$B$2:$D$1090,2,FALSE)))</f>
        <v/>
      </c>
      <c r="D86" s="14" t="str">
        <f>IF(C86="","",IF(ISNA(VLOOKUP($B86,'[11]DANH SÁCH LỚP'!$B$2:$D$1090,3,FALSE))=TRUE,"",VLOOKUP($B86,'[11]DANH SÁCH LỚP'!$B$2:$D$1090,3,FALSE)))</f>
        <v/>
      </c>
      <c r="E86" s="15"/>
      <c r="F86" s="15"/>
      <c r="G86" s="15"/>
      <c r="H86" s="15"/>
      <c r="I86" s="15"/>
      <c r="J86" s="15"/>
      <c r="K86" s="15"/>
      <c r="L86" s="16" t="str">
        <f t="shared" si="2"/>
        <v/>
      </c>
      <c r="M86" s="17"/>
      <c r="N86" s="18" t="str">
        <f t="shared" si="7"/>
        <v/>
      </c>
      <c r="O86" s="15"/>
      <c r="P86" s="19" t="str">
        <f t="shared" si="8"/>
        <v/>
      </c>
      <c r="Q86" s="20" t="str">
        <f t="shared" si="5"/>
        <v/>
      </c>
      <c r="R86" s="18" t="str">
        <f t="shared" si="6"/>
        <v/>
      </c>
    </row>
    <row r="87" spans="1:18" ht="15">
      <c r="A87" s="11" t="str">
        <f>IF(B87="","",SUBTOTAL(3,$B$12:B87))</f>
        <v/>
      </c>
      <c r="B87" s="22"/>
      <c r="C87" s="13" t="str">
        <f>IF(B87="","",IF(ISNA(VLOOKUP($B87,'[11]DANH SÁCH LỚP'!$B$2:$D$1090,2,FALSE))=TRUE,"",VLOOKUP($B87,'[11]DANH SÁCH LỚP'!$B$2:$D$1090,2,FALSE)))</f>
        <v/>
      </c>
      <c r="D87" s="14" t="str">
        <f>IF(C87="","",IF(ISNA(VLOOKUP($B87,'[11]DANH SÁCH LỚP'!$B$2:$D$1090,3,FALSE))=TRUE,"",VLOOKUP($B87,'[11]DANH SÁCH LỚP'!$B$2:$D$1090,3,FALSE)))</f>
        <v/>
      </c>
      <c r="E87" s="15"/>
      <c r="F87" s="15"/>
      <c r="G87" s="15"/>
      <c r="H87" s="15"/>
      <c r="I87" s="15"/>
      <c r="J87" s="15"/>
      <c r="K87" s="15"/>
      <c r="L87" s="16" t="str">
        <f t="shared" si="2"/>
        <v/>
      </c>
      <c r="M87" s="17"/>
      <c r="N87" s="18" t="str">
        <f t="shared" si="7"/>
        <v/>
      </c>
      <c r="O87" s="15"/>
      <c r="P87" s="19" t="str">
        <f t="shared" si="8"/>
        <v/>
      </c>
      <c r="Q87" s="20" t="str">
        <f t="shared" si="5"/>
        <v/>
      </c>
      <c r="R87" s="18" t="str">
        <f t="shared" si="6"/>
        <v/>
      </c>
    </row>
    <row r="88" spans="1:18" s="24" customFormat="1">
      <c r="A88" s="52" t="s">
        <v>28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P88" s="25"/>
      <c r="Q88" s="25"/>
      <c r="R88" s="25"/>
    </row>
    <row r="89" spans="1:18" s="24" customFormat="1" ht="12.75" customHeight="1">
      <c r="A89" s="1"/>
      <c r="B89" s="54" t="str">
        <f>"Tổng danh sách có"</f>
        <v>Tổng danh sách có</v>
      </c>
      <c r="C89" s="54"/>
      <c r="D89" s="54"/>
      <c r="E89" s="54"/>
      <c r="F89" s="55" t="str">
        <f>": "&amp;IF(MAX($A$12:$A$87)=1,0,MAX($A$12:$A$87))&amp;" SV"</f>
        <v>: 43 SV</v>
      </c>
      <c r="G89" s="55"/>
      <c r="J89" s="26"/>
      <c r="K89" s="26"/>
      <c r="L89" s="26"/>
      <c r="M89" s="26"/>
      <c r="N89" s="1"/>
      <c r="P89" s="25"/>
      <c r="Q89" s="25"/>
      <c r="R89" s="25"/>
    </row>
    <row r="90" spans="1:18" s="24" customFormat="1">
      <c r="A90" s="27"/>
      <c r="B90" s="56" t="str">
        <f>"Tổng số SV có điểm Xuất sắc từ 9 đ đến 10 đ"</f>
        <v>Tổng số SV có điểm Xuất sắc từ 9 đ đến 10 đ</v>
      </c>
      <c r="C90" s="56"/>
      <c r="D90" s="56"/>
      <c r="E90" s="56"/>
      <c r="F90" s="56" t="str">
        <f>": "&amp;COUNTIF($Q$12:$Q$87,"XS")&amp;" SV"</f>
        <v>: 0 SV</v>
      </c>
      <c r="G90" s="56"/>
      <c r="H90" s="56" t="str">
        <f>"("&amp;IF(B12="",0,ROUND(COUNTIF($Q$12:$Q$87,"XS")*100/MAX($A$12:$A$87),2))&amp;"%" &amp;")"</f>
        <v>(0%)</v>
      </c>
      <c r="I90" s="56"/>
      <c r="J90" s="57" t="str">
        <f>"Tổng số SV có điểm &gt;= 5 đ : "&amp;COUNTIF(P12:P87,"&gt;=5")&amp;" SV"&amp;" ("&amp;IF(B12="",0,ROUND(COUNTIF(P12:P87,"&gt;=5")*100/MAX($A$12:$A$87),2))&amp;"%" &amp;")"</f>
        <v>Tổng số SV có điểm &gt;= 5 đ : 20 SV (46.51%)</v>
      </c>
      <c r="K90" s="57"/>
      <c r="L90" s="57"/>
      <c r="M90" s="57"/>
      <c r="N90" s="57"/>
      <c r="P90" s="25"/>
      <c r="Q90" s="25"/>
      <c r="R90" s="25"/>
    </row>
    <row r="91" spans="1:18" s="24" customFormat="1">
      <c r="A91" s="27"/>
      <c r="B91" s="56" t="str">
        <f>"Tổng số SV có điểm Giỏi từ 8 đ đến &lt;9 đ"</f>
        <v>Tổng số SV có điểm Giỏi từ 8 đ đến &lt;9 đ</v>
      </c>
      <c r="C91" s="56"/>
      <c r="D91" s="56"/>
      <c r="E91" s="56"/>
      <c r="F91" s="56" t="str">
        <f>": "&amp;COUNTIF($Q$12:$Q$87,"Giỏi")&amp;" SV"</f>
        <v>: 0 SV</v>
      </c>
      <c r="G91" s="56"/>
      <c r="H91" s="56" t="str">
        <f>"("&amp;IF(B12="",0,ROUND(COUNTIF($Q$12:$Q$87,"Giỏi")*100/MAX($A$12:$A$87),2))&amp;"%" &amp;")"</f>
        <v>(0%)</v>
      </c>
      <c r="I91" s="56"/>
      <c r="J91" s="57"/>
      <c r="K91" s="57"/>
      <c r="L91" s="57"/>
      <c r="M91" s="57"/>
      <c r="N91" s="57"/>
      <c r="P91" s="25"/>
      <c r="Q91" s="25"/>
      <c r="R91" s="25"/>
    </row>
    <row r="92" spans="1:18" s="24" customFormat="1">
      <c r="A92" s="27"/>
      <c r="B92" s="56" t="str">
        <f>"Tổng số SV có điểm Khá từ 7 đ đến &lt;8 đ"</f>
        <v>Tổng số SV có điểm Khá từ 7 đ đến &lt;8 đ</v>
      </c>
      <c r="C92" s="56"/>
      <c r="D92" s="56"/>
      <c r="E92" s="56"/>
      <c r="F92" s="56" t="str">
        <f>": "&amp;COUNTIF($Q$12:$Q$87,"Khá")&amp;" SV"</f>
        <v>: 2 SV</v>
      </c>
      <c r="G92" s="56"/>
      <c r="H92" s="56" t="str">
        <f>"("&amp;IF(B12="",0,ROUND(COUNTIF($Q$12:$Q$87,"Khá")*100/MAX($A$12:$A$87),2))&amp;"%" &amp;")"</f>
        <v>(4.65%)</v>
      </c>
      <c r="I92" s="56"/>
      <c r="J92" s="57"/>
      <c r="K92" s="57"/>
      <c r="L92" s="57"/>
      <c r="M92" s="57"/>
      <c r="N92" s="57"/>
      <c r="P92" s="25"/>
      <c r="Q92" s="25"/>
      <c r="R92" s="25"/>
    </row>
    <row r="93" spans="1:18" s="24" customFormat="1">
      <c r="A93" s="27"/>
      <c r="B93" s="56" t="str">
        <f>"Tổng số SV có điểm Trung bình khá từ 6 đ đến &lt;7 đ"</f>
        <v>Tổng số SV có điểm Trung bình khá từ 6 đ đến &lt;7 đ</v>
      </c>
      <c r="C93" s="56"/>
      <c r="D93" s="56"/>
      <c r="E93" s="56"/>
      <c r="F93" s="56" t="str">
        <f>": "&amp;COUNTIF($Q$12:$Q$87,"TBK")&amp;" SV"</f>
        <v>: 5 SV</v>
      </c>
      <c r="G93" s="56"/>
      <c r="H93" s="56" t="str">
        <f>"("&amp;IF(B12="",0,ROUND(COUNTIF($Q$12:$Q$87,"TBK")*100/MAX($A$12:$A$87),2))&amp;"%" &amp;")"</f>
        <v>(11.63%)</v>
      </c>
      <c r="I93" s="56"/>
      <c r="J93" s="57"/>
      <c r="K93" s="57"/>
      <c r="L93" s="57"/>
      <c r="M93" s="57"/>
      <c r="N93" s="57"/>
      <c r="P93" s="25"/>
      <c r="Q93" s="25"/>
      <c r="R93" s="25"/>
    </row>
    <row r="94" spans="1:18" s="24" customFormat="1">
      <c r="A94" s="27"/>
      <c r="B94" s="56" t="str">
        <f>"Tổng số SV có điểm Trung bình từ 5 đ đến &lt;6 đ"</f>
        <v>Tổng số SV có điểm Trung bình từ 5 đ đến &lt;6 đ</v>
      </c>
      <c r="C94" s="56"/>
      <c r="D94" s="56"/>
      <c r="E94" s="56"/>
      <c r="F94" s="56" t="str">
        <f>": "&amp;COUNTIF($Q$12:$Q$87,"TB")&amp;" SV"</f>
        <v>: 13 SV</v>
      </c>
      <c r="G94" s="56"/>
      <c r="H94" s="56" t="str">
        <f>"("&amp;IF(B12="",0,ROUND(COUNTIF($Q$12:$Q$87,"TB")*100/MAX($A$12:$A$87),2))&amp;"%" &amp;")"</f>
        <v>(30.23%)</v>
      </c>
      <c r="I94" s="56"/>
      <c r="J94" s="58" t="str">
        <f>"Tổng số SV có điểm &lt; 5 đ : "&amp;COUNTIF(P12:P87,"&lt;5")&amp;" SV"&amp;" ("&amp;IF(B12="",0,ROUND(COUNTIF(P12:P87,"&lt;5")*100/MAX($A$12:$A$87),2))&amp;"%" &amp;")"</f>
        <v>Tổng số SV có điểm &lt; 5 đ : 23 SV (53.49%)</v>
      </c>
      <c r="K94" s="58"/>
      <c r="L94" s="58"/>
      <c r="M94" s="58"/>
      <c r="N94" s="58"/>
      <c r="P94" s="25"/>
      <c r="Q94" s="25"/>
      <c r="R94" s="25"/>
    </row>
    <row r="95" spans="1:18" s="24" customFormat="1">
      <c r="A95" s="27"/>
      <c r="B95" s="56" t="str">
        <f>"Tổng số SV có điểm Yếu từ 4 đ đến &lt;5 đ"</f>
        <v>Tổng số SV có điểm Yếu từ 4 đ đến &lt;5 đ</v>
      </c>
      <c r="C95" s="56"/>
      <c r="D95" s="56"/>
      <c r="E95" s="56"/>
      <c r="F95" s="56" t="str">
        <f>": "&amp;COUNTIF($Q$12:$Q$87,"Yếu")&amp;" SV"</f>
        <v>: 9 SV</v>
      </c>
      <c r="G95" s="56"/>
      <c r="H95" s="56" t="str">
        <f>"("&amp;IF(B12="",0,ROUND(COUNTIF($Q$12:$Q$87,"Yếu")*100/MAX($A$12:$A$87),2))&amp;"%"&amp;")"</f>
        <v>(20.93%)</v>
      </c>
      <c r="I95" s="56"/>
      <c r="J95" s="58"/>
      <c r="K95" s="58"/>
      <c r="L95" s="58"/>
      <c r="M95" s="58"/>
      <c r="N95" s="58"/>
      <c r="P95" s="25"/>
      <c r="Q95" s="25"/>
      <c r="R95" s="25"/>
    </row>
    <row r="96" spans="1:18" s="24" customFormat="1">
      <c r="A96" s="27"/>
      <c r="B96" s="56" t="str">
        <f>"Tổng số SV có điểm Kém dưới 4 đ"</f>
        <v>Tổng số SV có điểm Kém dưới 4 đ</v>
      </c>
      <c r="C96" s="56"/>
      <c r="D96" s="56"/>
      <c r="E96" s="56"/>
      <c r="F96" s="56" t="str">
        <f>": "&amp;COUNTIF($Q$12:$Q$87,"Kém")&amp;" SV"</f>
        <v>: 14 SV</v>
      </c>
      <c r="G96" s="56"/>
      <c r="H96" s="56" t="str">
        <f>"("&amp;IF(B12="",0,ROUND(COUNTIF($Q$12:$Q$87,"Kém")*100/MAX($A$12:$A$87),2))&amp;"%"&amp;")"</f>
        <v>(32.56%)</v>
      </c>
      <c r="I96" s="56"/>
      <c r="J96" s="58"/>
      <c r="K96" s="58"/>
      <c r="L96" s="58"/>
      <c r="M96" s="58"/>
      <c r="N96" s="58"/>
      <c r="P96" s="25"/>
      <c r="Q96" s="25"/>
      <c r="R96" s="25"/>
    </row>
    <row r="97" spans="1:18" s="24" customFormat="1">
      <c r="A97" s="27"/>
      <c r="B97" s="56" t="str">
        <f>"Tổng số SV không xếp loại vì chưa đủ điều kiện"</f>
        <v>Tổng số SV không xếp loại vì chưa đủ điều kiện</v>
      </c>
      <c r="C97" s="56"/>
      <c r="D97" s="56"/>
      <c r="E97" s="56"/>
      <c r="F97" s="56" t="str">
        <f>": "&amp;COUNTIF($Q$12:$Q$87,"KXL")&amp;" SV"</f>
        <v>: 0 SV</v>
      </c>
      <c r="G97" s="56"/>
      <c r="H97" s="56" t="str">
        <f>"("&amp;IF(B12="",0,ROUND(COUNTIF($Q$12:$Q$87,"KXL")*100/MAX($A$12:$A$87),2))&amp;"%"&amp;")"</f>
        <v>(0%)</v>
      </c>
      <c r="I97" s="56"/>
      <c r="J97" s="58"/>
      <c r="K97" s="58"/>
      <c r="L97" s="58"/>
      <c r="M97" s="58"/>
      <c r="N97" s="58"/>
      <c r="P97" s="25"/>
      <c r="Q97" s="25"/>
      <c r="R97" s="25"/>
    </row>
    <row r="98" spans="1:18" ht="15.75"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1:18" ht="15.75" customHeight="1">
      <c r="A99" s="61" t="s">
        <v>29</v>
      </c>
      <c r="B99" s="61"/>
      <c r="C99" s="61"/>
      <c r="D99" s="61" t="s">
        <v>30</v>
      </c>
      <c r="E99" s="61"/>
      <c r="F99" s="61"/>
      <c r="G99" s="61"/>
      <c r="H99" s="61"/>
      <c r="I99" s="61" t="s">
        <v>31</v>
      </c>
      <c r="J99" s="61"/>
      <c r="K99" s="61"/>
      <c r="L99" s="61"/>
      <c r="M99" s="61"/>
      <c r="N99" s="61"/>
    </row>
    <row r="100" spans="1:18">
      <c r="A100" s="62"/>
      <c r="B100" s="62"/>
      <c r="C100" s="62"/>
      <c r="D100" s="29"/>
      <c r="E100" s="29"/>
      <c r="G100" s="29"/>
      <c r="H100" s="29"/>
      <c r="I100" s="29"/>
      <c r="J100" s="29"/>
      <c r="K100" s="63"/>
      <c r="L100" s="63"/>
      <c r="M100" s="63"/>
      <c r="N100" s="63"/>
    </row>
    <row r="106" spans="1:18" s="30" customFormat="1" ht="18.75">
      <c r="A106" s="59"/>
      <c r="B106" s="59"/>
      <c r="C106" s="59"/>
      <c r="D106" s="59"/>
      <c r="E106" s="59"/>
      <c r="F106" s="59"/>
      <c r="G106" s="59"/>
      <c r="H106" s="59"/>
      <c r="I106" s="60" t="s">
        <v>32</v>
      </c>
      <c r="J106" s="60"/>
      <c r="K106" s="60"/>
      <c r="L106" s="60"/>
      <c r="M106" s="60"/>
      <c r="N106" s="60"/>
      <c r="P106" s="31"/>
      <c r="Q106" s="31"/>
      <c r="R106" s="31"/>
    </row>
  </sheetData>
  <sheetProtection password="CC48" sheet="1" formatCells="0" formatRows="0"/>
  <dataConsolidate/>
  <mergeCells count="64">
    <mergeCell ref="A106:C106"/>
    <mergeCell ref="D106:H106"/>
    <mergeCell ref="I106:N106"/>
    <mergeCell ref="A99:C99"/>
    <mergeCell ref="D99:H99"/>
    <mergeCell ref="I99:N99"/>
    <mergeCell ref="A100:C100"/>
    <mergeCell ref="K100:N100"/>
    <mergeCell ref="B94:E94"/>
    <mergeCell ref="F94:G94"/>
    <mergeCell ref="H94:I94"/>
    <mergeCell ref="J94:N97"/>
    <mergeCell ref="B95:E95"/>
    <mergeCell ref="F95:G95"/>
    <mergeCell ref="H95:I95"/>
    <mergeCell ref="B96:E96"/>
    <mergeCell ref="F96:G96"/>
    <mergeCell ref="H96:I96"/>
    <mergeCell ref="B97:E97"/>
    <mergeCell ref="F97:G97"/>
    <mergeCell ref="H97:I97"/>
    <mergeCell ref="A88:N88"/>
    <mergeCell ref="B89:E89"/>
    <mergeCell ref="F89:G89"/>
    <mergeCell ref="B90:E90"/>
    <mergeCell ref="F90:G90"/>
    <mergeCell ref="H90:I90"/>
    <mergeCell ref="J90:N93"/>
    <mergeCell ref="B91:E91"/>
    <mergeCell ref="F91:G91"/>
    <mergeCell ref="H91:I91"/>
    <mergeCell ref="B92:E92"/>
    <mergeCell ref="F92:G92"/>
    <mergeCell ref="H92:I92"/>
    <mergeCell ref="B93:E93"/>
    <mergeCell ref="F93:G93"/>
    <mergeCell ref="H93:I93"/>
    <mergeCell ref="R8:R11"/>
    <mergeCell ref="A8:A11"/>
    <mergeCell ref="B8:B11"/>
    <mergeCell ref="C8:D11"/>
    <mergeCell ref="E8:E11"/>
    <mergeCell ref="F8:K9"/>
    <mergeCell ref="L8:L11"/>
    <mergeCell ref="F10:H11"/>
    <mergeCell ref="I10:K11"/>
    <mergeCell ref="M8:M11"/>
    <mergeCell ref="N8:N11"/>
    <mergeCell ref="O8:O11"/>
    <mergeCell ref="P8:P11"/>
    <mergeCell ref="Q8:Q11"/>
    <mergeCell ref="F7:K7"/>
    <mergeCell ref="L7:R7"/>
    <mergeCell ref="A1:E1"/>
    <mergeCell ref="F1:R1"/>
    <mergeCell ref="A2:E2"/>
    <mergeCell ref="F2:R2"/>
    <mergeCell ref="A3:E3"/>
    <mergeCell ref="F3:R3"/>
    <mergeCell ref="A4:R4"/>
    <mergeCell ref="A5:R5"/>
    <mergeCell ref="C6:G6"/>
    <mergeCell ref="H6:I6"/>
    <mergeCell ref="L6:M6"/>
  </mergeCells>
  <conditionalFormatting sqref="P12:P87">
    <cfRule type="cellIs" dxfId="2" priority="3" stopIfTrue="1" operator="lessThan">
      <formula>5</formula>
    </cfRule>
  </conditionalFormatting>
  <conditionalFormatting sqref="O12:O87">
    <cfRule type="cellIs" dxfId="1" priority="2" stopIfTrue="1" operator="lessThan">
      <formula>3</formula>
    </cfRule>
  </conditionalFormatting>
  <conditionalFormatting sqref="L12:L87">
    <cfRule type="cellIs" dxfId="0" priority="1" stopIfTrue="1" operator="lessThan">
      <formula>3</formula>
    </cfRule>
  </conditionalFormatting>
  <printOptions horizontalCentered="1"/>
  <pageMargins left="0" right="0" top="0.25" bottom="0.32" header="0.25" footer="0.25"/>
  <pageSetup paperSize="9" scale="82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HP LY THUYET</vt:lpstr>
      <vt:lpstr>'HP LY THUYET'!Print_Area</vt:lpstr>
      <vt:lpstr>'HP LY THUYET'!Print_Titles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2015-08-14T13:23:36Z</cp:lastPrinted>
  <dcterms:created xsi:type="dcterms:W3CDTF">2015-07-30T12:18:50Z</dcterms:created>
  <dcterms:modified xsi:type="dcterms:W3CDTF">2015-08-19T02:34:53Z</dcterms:modified>
</cp:coreProperties>
</file>